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6.6.97\geera\BDDentregaAnalisis\MATRICES MALLA FUENTE\Malla\"/>
    </mc:Choice>
  </mc:AlternateContent>
  <bookViews>
    <workbookView xWindow="0" yWindow="0" windowWidth="20490" windowHeight="7755"/>
  </bookViews>
  <sheets>
    <sheet name="Información" sheetId="4" r:id="rId1"/>
    <sheet name="Instrucciones" sheetId="6" r:id="rId2"/>
    <sheet name="Malla_I" sheetId="2" r:id="rId3"/>
  </sheets>
  <definedNames>
    <definedName name="_xlnm._FilterDatabase" localSheetId="0" hidden="1">Información!$A$3:$Z$15</definedName>
    <definedName name="_xlnm._FilterDatabase" localSheetId="2" hidden="1">Malla_I!$A$3:$Z$148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7" i="2" l="1"/>
  <c r="K147" i="2" l="1"/>
  <c r="L147" i="2" s="1"/>
</calcChain>
</file>

<file path=xl/sharedStrings.xml><?xml version="1.0" encoding="utf-8"?>
<sst xmlns="http://schemas.openxmlformats.org/spreadsheetml/2006/main" count="1208" uniqueCount="453">
  <si>
    <t>Nombre de la variable</t>
  </si>
  <si>
    <t>Descripción de la variable</t>
  </si>
  <si>
    <t>Tipo</t>
  </si>
  <si>
    <t>Criterio de Validación</t>
  </si>
  <si>
    <t>Observación</t>
  </si>
  <si>
    <t>Alerta/Error</t>
  </si>
  <si>
    <t>Acción</t>
  </si>
  <si>
    <t>Id_empresa</t>
  </si>
  <si>
    <t>Identificador de empresa</t>
  </si>
  <si>
    <t>Numérica</t>
  </si>
  <si>
    <t>id_empresa= 11 dígitos
No vacíos</t>
  </si>
  <si>
    <t>Todas las empresas deben tener asignado un identificador de empresa</t>
  </si>
  <si>
    <t>Error</t>
  </si>
  <si>
    <t>Deterner la revisión
Notificar a procesamiento</t>
  </si>
  <si>
    <t>Id_ruc</t>
  </si>
  <si>
    <t>id_ruc=13 dígitos</t>
  </si>
  <si>
    <t>Notificar a procesamiento</t>
  </si>
  <si>
    <t>razon_social</t>
  </si>
  <si>
    <t>Razón social</t>
  </si>
  <si>
    <t>Cadena</t>
  </si>
  <si>
    <t>Nombres sin caracteres especiales</t>
  </si>
  <si>
    <t>Alerta</t>
  </si>
  <si>
    <t>Eliminar caracteres especiales</t>
  </si>
  <si>
    <t>nombre_comercial</t>
  </si>
  <si>
    <t>Nombre Comercial</t>
  </si>
  <si>
    <t>situacion</t>
  </si>
  <si>
    <t>Condición de las operaciones</t>
  </si>
  <si>
    <t>Empresas que cumplan las siguientes condiciones: ventas &gt; 0 y/o empleados &gt; 0 y/o rise=1 y/o seccion ~ (T, U, W, X, Z)</t>
  </si>
  <si>
    <t>forma_institucional</t>
  </si>
  <si>
    <t>Forma Institucional</t>
  </si>
  <si>
    <t>No vacíos
Validación con catálogo de valores que puede tomar la variable</t>
  </si>
  <si>
    <t>Todas las empresas activas deben tener asignado un código de forma institucional</t>
  </si>
  <si>
    <t>unidad_legal_tipo</t>
  </si>
  <si>
    <t>Tipo de unidad legal</t>
  </si>
  <si>
    <t>Todas las empresas activas deben tener asignado un código de unidad legal</t>
  </si>
  <si>
    <t>clase_contribuyente</t>
  </si>
  <si>
    <t>Clase de contribuyente</t>
  </si>
  <si>
    <t>Todas las empresas activas deben registrar dato de esta variable</t>
  </si>
  <si>
    <t>obligado_llevar_contabilidad</t>
  </si>
  <si>
    <t>Obligado a llevar contabilidad</t>
  </si>
  <si>
    <t>g_sectores</t>
  </si>
  <si>
    <t>Grande sector económico</t>
  </si>
  <si>
    <t>codigo_seccion</t>
  </si>
  <si>
    <t>Código CIIU4 - Sección (1 dígitos)</t>
  </si>
  <si>
    <t>codigo_division</t>
  </si>
  <si>
    <t>Código CIIU4 - División (2 dígitos)</t>
  </si>
  <si>
    <t>codigo_clase</t>
  </si>
  <si>
    <t>Código CIIU4 - Clase (4 dígitos)</t>
  </si>
  <si>
    <t>codigo_actividad_eco</t>
  </si>
  <si>
    <t>Código CIIU4 - Actividad Económica (6 dígitos)</t>
  </si>
  <si>
    <t>zona_planif</t>
  </si>
  <si>
    <t>Zona de planificación</t>
  </si>
  <si>
    <t>codigo_provincia</t>
  </si>
  <si>
    <t>Provincia</t>
  </si>
  <si>
    <t>codigo_canton</t>
  </si>
  <si>
    <t xml:space="preserve">Cantón </t>
  </si>
  <si>
    <t>codigo_parroquia</t>
  </si>
  <si>
    <t>Parroquia</t>
  </si>
  <si>
    <t>La sumatoria total de la variable empleados debe ser igual a la sumatoria de empleados hombres y mujeres. Solo valores positivos</t>
  </si>
  <si>
    <t>valores &gt; 0</t>
  </si>
  <si>
    <t>empleo_ult</t>
  </si>
  <si>
    <t>Empleo último</t>
  </si>
  <si>
    <t>empleo_ult = emp_ult_hombres + emp_ult_mujeres
valores &gt; 0</t>
  </si>
  <si>
    <t>empleo_ult_hombres</t>
  </si>
  <si>
    <t>Personal último hombres</t>
  </si>
  <si>
    <t>empleo_ult_mujeres</t>
  </si>
  <si>
    <t>Personal último mujeres</t>
  </si>
  <si>
    <t>ventas_totales</t>
  </si>
  <si>
    <t>Ventas totales</t>
  </si>
  <si>
    <t>ventas_nacionales</t>
  </si>
  <si>
    <t>Ventas nacionales</t>
  </si>
  <si>
    <t>ventas_tarifa0</t>
  </si>
  <si>
    <t>Ventas tarifa 0%</t>
  </si>
  <si>
    <t>ventas_tarifa12</t>
  </si>
  <si>
    <t>Ventas tarifa 12%</t>
  </si>
  <si>
    <t>ingresos_construccion</t>
  </si>
  <si>
    <t>Ventas registradas por servicios de construcción</t>
  </si>
  <si>
    <t>ingresos_arrendamientos</t>
  </si>
  <si>
    <t>Ventas registradas por arrendamientos</t>
  </si>
  <si>
    <t>ingresos_comisiones</t>
  </si>
  <si>
    <t>Ventas registradas por comisiones</t>
  </si>
  <si>
    <t>exportaciones_netas</t>
  </si>
  <si>
    <t>Exportaciones netas</t>
  </si>
  <si>
    <t>estrato_ventas</t>
  </si>
  <si>
    <t>Estrato de ventas</t>
  </si>
  <si>
    <t>Valores entre 1 y 5
Si ventas &gt; 0 -- &gt; estrato_ventas &gt;=1 o &lt;=5</t>
  </si>
  <si>
    <t>Los valores que toma la variable deben encontrarse en un rango de 1 a 5. Si la empresa registra ventas debe tener datos en la variable estrato de ventas</t>
  </si>
  <si>
    <t>estrato_empleop</t>
  </si>
  <si>
    <t>Valores entre 1 y 5
Si empleados &gt; 0 --&gt; estrato_empleop &gt;=1 o &lt;=5</t>
  </si>
  <si>
    <t>estrato_empleou</t>
  </si>
  <si>
    <t>Valores entre 1 y 5
Si empleo_ult &gt; 0 -- &gt; estrato_empleou &gt;=1 o &lt;=5</t>
  </si>
  <si>
    <t>punto_x</t>
  </si>
  <si>
    <t>Punto X</t>
  </si>
  <si>
    <t>Establecer rangos máximos y mínimos de acuerdo a ubicación del Ecuador</t>
  </si>
  <si>
    <t>punto_y</t>
  </si>
  <si>
    <t>Punto Y</t>
  </si>
  <si>
    <t>zona_censal</t>
  </si>
  <si>
    <t>Zona</t>
  </si>
  <si>
    <t>Códigos consten dentro del catálogo de zonificación</t>
  </si>
  <si>
    <t>sector_censal</t>
  </si>
  <si>
    <t>Sector</t>
  </si>
  <si>
    <t>manzana_censal</t>
  </si>
  <si>
    <t>Manzana</t>
  </si>
  <si>
    <t>fuente_ventas</t>
  </si>
  <si>
    <t>Fuente de ventas</t>
  </si>
  <si>
    <t>Fuentes consideradas en catálogo</t>
  </si>
  <si>
    <t>registro_fecha_ventas</t>
  </si>
  <si>
    <t>Fecha de registro de ventas</t>
  </si>
  <si>
    <t>fuente_fecha_ventas</t>
  </si>
  <si>
    <t>Fecha fuente de ventas</t>
  </si>
  <si>
    <t>registro_fecha_geografia</t>
  </si>
  <si>
    <t>Fecha de registro de geografía</t>
  </si>
  <si>
    <t>fuente_direccion</t>
  </si>
  <si>
    <t>Fuente de dirección</t>
  </si>
  <si>
    <t>registro_fecha_direccion</t>
  </si>
  <si>
    <t>Fecha de registro de dirección</t>
  </si>
  <si>
    <t>fuente_fecha_direccion</t>
  </si>
  <si>
    <t>Fecha fuente de dirección</t>
  </si>
  <si>
    <t>registro_fecha_forma_institucional</t>
  </si>
  <si>
    <t>Fecha de registro forma institucional</t>
  </si>
  <si>
    <t>fuente_fecha_forma_institucional</t>
  </si>
  <si>
    <t>Fecha fuente forma institucional</t>
  </si>
  <si>
    <t>fuente_zonificacion</t>
  </si>
  <si>
    <t>Fuente de zonificación</t>
  </si>
  <si>
    <t>Conteos de empresas con zonificación = Conteos de fuente de zonificacion</t>
  </si>
  <si>
    <t>registro_fecha_zonificacion</t>
  </si>
  <si>
    <t>Fecha de registro  de zonificación</t>
  </si>
  <si>
    <t>fuente_fecha_zonificacion</t>
  </si>
  <si>
    <t>Fecha fuente de zonificación</t>
  </si>
  <si>
    <t>fuente_coordenadas</t>
  </si>
  <si>
    <t>Fuente coordenadas</t>
  </si>
  <si>
    <t>Conteos de empresas con coordenadas = Conteos de fuente de coordenadas</t>
  </si>
  <si>
    <t>registro_fecha_coordenadas</t>
  </si>
  <si>
    <t>Fecha de registro de coordenadas</t>
  </si>
  <si>
    <t>fuente_fecha_coordenadas</t>
  </si>
  <si>
    <t>Fecha fuente coordenadas</t>
  </si>
  <si>
    <t>fuente_actividad</t>
  </si>
  <si>
    <t>Fuente actividad económica</t>
  </si>
  <si>
    <t>registro_fecha_actividad</t>
  </si>
  <si>
    <t>Fecha de registro de actividad económica</t>
  </si>
  <si>
    <t>fuente_fecha_actividad</t>
  </si>
  <si>
    <t>Fecha fuente de actividad económica</t>
  </si>
  <si>
    <t>origen_est</t>
  </si>
  <si>
    <t>Origen de la estratificación de empresas</t>
  </si>
  <si>
    <t>Correspondencia de los valores de la variable con empresas que registran ventas, empleados y/o rise</t>
  </si>
  <si>
    <t>Correspondencia de los valores de la variable con criterios de construcción de la varible</t>
  </si>
  <si>
    <t>Número de empresas duplicado</t>
  </si>
  <si>
    <t>Empresas con mismo múmero de empresa en el mismo año</t>
  </si>
  <si>
    <t>Comprobar que no existan duplicados de empresas en todos loa años</t>
  </si>
  <si>
    <t>RUC</t>
  </si>
  <si>
    <t>Verifica empresas con número RUC duplicado</t>
  </si>
  <si>
    <t>Comprobar que no existan duplicados de RUC</t>
  </si>
  <si>
    <t>Comprobar que no existan valores vacios o datos perdidos en la variable gsectores</t>
  </si>
  <si>
    <t>Empresas con código de sectores vacio</t>
  </si>
  <si>
    <t>Comprobar que los valores que toma la variable gsectores se encuentre dentro del catalogo</t>
  </si>
  <si>
    <t>Empresas con codigo gsectores que no esten en catalogo</t>
  </si>
  <si>
    <t>Comprobar que los valores que toma la variable sección se encuentre dentro del catalogo CIIU rev. 4.0</t>
  </si>
  <si>
    <t>Comprobar que no existan valores vacios o datos perdidos en la variable codigo sección</t>
  </si>
  <si>
    <t>Comprobar que no existan valores vacios o datos perdidos en la variable codigo división</t>
  </si>
  <si>
    <t>Comprobar que los valores que toma la variable división se encuentre dentro del catalogo CIIU rev. 4.0</t>
  </si>
  <si>
    <t>Comprobar que no existan valores vacios o datos perdidos en la variable codigo clase</t>
  </si>
  <si>
    <t>Comprobar que no existan valores vacios o datos perdidos en la variable codigo actividad económica</t>
  </si>
  <si>
    <t>Comprobar que no existan valores vacios o datos perdidos en la variable zona de planificación</t>
  </si>
  <si>
    <t>Comprobar que los valores que toma la variable zona de planificación este acorde al cátalolgo de zona de planificación</t>
  </si>
  <si>
    <t>Comprobar que no existan valores vacios o datos perdidos en la variable  provincia</t>
  </si>
  <si>
    <t>Comprobar que los valores que toma la variable provincia es acorde a lo registrado en el catálogo de la división política</t>
  </si>
  <si>
    <t>Comprobar que los valores que toma la variable cantón es acorde a lo registrado en el catálogo de la división política</t>
  </si>
  <si>
    <t>Comprobar que no existan valores vacios o datos perdidos en la variable  cantón</t>
  </si>
  <si>
    <t>Comprobar que no existan valores vacios o datos perdidos en la variable  parroquia</t>
  </si>
  <si>
    <t>Comprobar que los valores que toma la variable parroquia es acorde a lo registrado en el catálogo de la división política</t>
  </si>
  <si>
    <t>Comprobar que todas las empresas que registran ventas totales tengan datos en fuente de ventas</t>
  </si>
  <si>
    <t>Comprobar que todas las empresas que registran fuentes de ventas tengan datos en ventas totales</t>
  </si>
  <si>
    <t>Comprobar que todas las empresas que registran provincia tengan datos en fuente geografia</t>
  </si>
  <si>
    <t>Comprobar que todas las empresas que registran calle principal tengan datos en fuente direccion</t>
  </si>
  <si>
    <t>Empresas con direccion y sin fuente direccion</t>
  </si>
  <si>
    <t>Comprobar que todas las empresas que registran fuentes direccion no tengan datos en calle principal</t>
  </si>
  <si>
    <t>Empresas sin direccion y con fuente direccion</t>
  </si>
  <si>
    <t>Comprobar que los valores que toma la variable fuente dirección es acorde a lo registrado en el catálogo.</t>
  </si>
  <si>
    <t>fuente_forma_institucional</t>
  </si>
  <si>
    <t>Fuente forma institucional</t>
  </si>
  <si>
    <t>Comprobar que todas las empresas que registran forma institucional tengan datos en fuente forma institucional
Comprobar que todas las empresas que tengan fuente tengan fecha en forma institucional</t>
  </si>
  <si>
    <t>Empresas con forma institucional y sin fuente forma institucional
Empresas sin fecha fuente y con fuente forma institucional</t>
  </si>
  <si>
    <t xml:space="preserve">
Comprobar que todas las empresas que registran fuente forma institucional no tengan datos en forma institucional</t>
  </si>
  <si>
    <t>Empresas sin forma institucional y con fuente forma institucional</t>
  </si>
  <si>
    <t>Empresas con fuente forma institucional que no se encuentran en el catalogo</t>
  </si>
  <si>
    <t>Comprobar que todas las empresas que registran zonificacion tengan datos en fuente zonificacion</t>
  </si>
  <si>
    <t>Empresas con fuente de zonificacion vacio y zona censal con informacion</t>
  </si>
  <si>
    <t>Comprobar que todas las empresas que registran coordenadas tengan datos en fuente coordenadas</t>
  </si>
  <si>
    <t>Empresas sin coordenadas y con fuente de coordenadas</t>
  </si>
  <si>
    <t>Empresas con fuente coordenadas que no se encuentran en el catalogo</t>
  </si>
  <si>
    <t>Empresas con fuente zonificación que no se encuentran en el catalogo</t>
  </si>
  <si>
    <t>Comprobar que todas las empresas que registran actividad tengan datos en fuente actividad</t>
  </si>
  <si>
    <t>Empresas con fuente actividad vacio y codigo seccion con informacion</t>
  </si>
  <si>
    <t>Empresas con fuente actividad económica que no se encuentran en el catalogo</t>
  </si>
  <si>
    <t>registros de empresas que tienen fuente pero no tienen fecha de fuente</t>
  </si>
  <si>
    <t>Empresas con fuente actividad y sin fecha fuente</t>
  </si>
  <si>
    <t>Plazas de empleo registrado promedio</t>
  </si>
  <si>
    <t>Valida que los valores que toma la variable plazas promedio total,  plazas promedio hombres, plazas promedio mujeres en todos los años</t>
  </si>
  <si>
    <t>plazas</t>
  </si>
  <si>
    <t>plazas_hombres</t>
  </si>
  <si>
    <t>plazas_mujeres</t>
  </si>
  <si>
    <t>Plazas de empleo registrado promedio hombres</t>
  </si>
  <si>
    <t>Plazas de empleo registrado promedio mujeres</t>
  </si>
  <si>
    <t xml:space="preserve">Valores atipicos en plazas promedio hombre y mujeres: negativos o valores superiores al promedio total anual.
</t>
  </si>
  <si>
    <t>plazas_ult</t>
  </si>
  <si>
    <t>Plazas de empleo registrado último</t>
  </si>
  <si>
    <t>Valida que los valores que toma la variable plazas de empleo registrado último total,  plazas de empleo registrado último hombres, plazas de empleo registrado último mujeres en todos los años</t>
  </si>
  <si>
    <t>La sumatoria total de la variable plazas  empleo registrado último = sumatoria  plazas de empleo registrado último hombres y  plazas de empleo registrado último mujeres. En todos los años y deben ser valores positivos.
si no es igual, muestra los casos que presentan el error.</t>
  </si>
  <si>
    <t>La sumatoria total de la variable plazas de empleo registrado promedio = sumatoria  plazas de empleo registrado promedio hombres y  plazas de empleo registrado promedio mujeres. En todos los años y deben ser valores positivos.
si no es igual, muestra los casos que presentan el error.</t>
  </si>
  <si>
    <t>si no es igual, muestra los casos que presentan el error.</t>
  </si>
  <si>
    <t>plazas_ult_hombre</t>
  </si>
  <si>
    <t>plazas_ult_mujeres</t>
  </si>
  <si>
    <t>Plazas de empleo registrado último hombre</t>
  </si>
  <si>
    <t>Plazas de empleo registrado último mujeres</t>
  </si>
  <si>
    <t>empleo</t>
  </si>
  <si>
    <t>Empleo registrado promedio</t>
  </si>
  <si>
    <t>Valida que los valores que toma la variable empleo registrado promedio total, empleo registrado promedio hombres, empleo registrado promedio mujeres en todos los años</t>
  </si>
  <si>
    <t>La sumatoria total de la variable empleo registrado promedio sea igual a la sumatoria de empleo registrado promedio hombres y mujeres. Solo valores positivos</t>
  </si>
  <si>
    <t>empleo_hombres</t>
  </si>
  <si>
    <t>empleo_mujeres</t>
  </si>
  <si>
    <t>Empleo registrado promedio hombres</t>
  </si>
  <si>
    <t>Empleo registrado promedio Mujeres</t>
  </si>
  <si>
    <t xml:space="preserve">Valores atipicos en empleo registrado  promedio hombre y mujeres: negativos o valores superiores al promedio total anual.
</t>
  </si>
  <si>
    <t>Valida los valores que toma la variable ventas totales, Ventas nacionales y exportación en todos los años</t>
  </si>
  <si>
    <t>La sumatoria del total de la variable debe ser igual a la sumatoria de ventas nacionales y exportaciones netas. si no es igual, muestra los casos que presentan el error.</t>
  </si>
  <si>
    <t>Valida que los valores que toma la variable ventas nacionales sea similar a la
suma de todos las variables que componen las ventas nacionales, si no es igual, muestra
los casos que presentan la diferencia como alerta de un posible error en el calculo de las
ventas nacionales.</t>
  </si>
  <si>
    <t>ventas nacionales debe ser similara a la sumatoria de: ventas_tarifa0 + ventas_tarifa12 + ventas_servicios_construccion +
ventas_comisiones + ventas_arrendamientos.</t>
  </si>
  <si>
    <t>Valores atipicos,
Valida que los valores que toman estas variables no sean negativos y que sus 
ventas no tome valores superiores al promedio anual</t>
  </si>
  <si>
    <t>Valores atipicos, muestra los casos con posible error</t>
  </si>
  <si>
    <t>remuneraciones</t>
  </si>
  <si>
    <t>remuneraciones_hombres</t>
  </si>
  <si>
    <t>remuneraciones_mujeres</t>
  </si>
  <si>
    <t>Remuneraciones</t>
  </si>
  <si>
    <t>Remuneraciones hombres</t>
  </si>
  <si>
    <t>Remuneraciones mujeres</t>
  </si>
  <si>
    <t>Valida la variable remuneraciones, remuneracioes hombre, remuneraciones mujeres. En todos los años</t>
  </si>
  <si>
    <t xml:space="preserve">Valida que los valores que toma la variable remuneraciones total sea = sumatoria de remuneraciones hombres y  remuneraciones mujeres. Si no es igual, muestra los casos que presentan el error.
</t>
  </si>
  <si>
    <t>las remuneraciones hombres y remuneraciones mujeres no sean negativos,
remuneraciones totales no tome valores superiores al promedio total anual.</t>
  </si>
  <si>
    <t>Valores atípicos en todos los años</t>
  </si>
  <si>
    <t>Fechas deben oscilar en un rango normal (no deben superar el año de referencia del Directorio)
Rango de caracteres = 8
No fechas menores a 2005</t>
  </si>
  <si>
    <t>Muestra los casos que no cumplen la condición</t>
  </si>
  <si>
    <t>Empresas con codigo seccion y sin fuente actividad</t>
  </si>
  <si>
    <t>Muestra los casos con  Fecha registro forma institucional incorrecto</t>
  </si>
  <si>
    <t>Muestra los casos con  Fecha fuente forma institucional incorrecto</t>
  </si>
  <si>
    <t>Muestra los casos con  Fecha de registro de zonificación incorrecto</t>
  </si>
  <si>
    <t>Muestra los casos con  Fecha fuente de zonificación incorrecto</t>
  </si>
  <si>
    <t>Muestra los casos con  Fecha registro coordenadas incorrecto</t>
  </si>
  <si>
    <t>Muestra los casos con  fecha fuente coordenadas incorrecto</t>
  </si>
  <si>
    <t>Si esta fuera de los límites error</t>
  </si>
  <si>
    <t>Muestra los registros que no se encuentran en el catalogo</t>
  </si>
  <si>
    <t>estrato_plazasp</t>
  </si>
  <si>
    <t>Estrato plazas de empleo registrado promedio</t>
  </si>
  <si>
    <t>Estrato plazas de empleo registrado último</t>
  </si>
  <si>
    <t>estrato_plazasu</t>
  </si>
  <si>
    <t>Estrato empleo registrado promedio</t>
  </si>
  <si>
    <t>Estrato empleo registrado último</t>
  </si>
  <si>
    <t>Valida que los valores que toma la variable estrato empleo registrado último
se encuentren dentro de las categorias definidas (ver catalogo).</t>
  </si>
  <si>
    <t>Valida que el estrato plazas de empleo registrado promedio se encuentre correctamente calculado
Los valores que toma la variable deben encontrarse en un rango de 1 a 5. Si la empresa registra valores de plazas de empleo registrado promedio debe tener datos en la variable estrato de empleo promedio</t>
  </si>
  <si>
    <t>Valida que los valores que toma la variable estrato plazas de empleo promedio.
se encuentren dentro de las categorias definidas (ver catalogo).</t>
  </si>
  <si>
    <t>Valida que el estrato plazas de empleo registrado último se encuentre correctamente calculado
Los valores que toma la variable deben encontrarse en un rango de 1 a 5. Si la empresa registra valores de plazas de empleo registrado último debe tener datos en la variable estrato de plazas de empleo registrado último.</t>
  </si>
  <si>
    <t>Valida que el estrato empleo registrado último se encuentre correctamente calculado
Los valores que toma la variable deben encontrarse en un rango de 1 a 5. Si la empresa registra valores de empleo registrado último debe tener datos en la variable estrato de empleo registrado último</t>
  </si>
  <si>
    <t>Valida que el estrato empleo registrado promedio se encuentre correctamente calculado
Los valores que toma la variable deben encontrarse en un rango de 1 a 5. Si la empresa registra valores de empleo registrado promedio debe tener datos en la variable estrato de empleo registrado promedio</t>
  </si>
  <si>
    <t>Tamaño de empresas con plazas de empleo registrado</t>
  </si>
  <si>
    <t>Tamaño de empresas con plazas de empleo registrado último</t>
  </si>
  <si>
    <t>Tamaño de empresas con empleo registrado</t>
  </si>
  <si>
    <t>Tamaño de empresas con empleo registrado último</t>
  </si>
  <si>
    <t>Empresas con origen de estratificación que no existe en el catálogo</t>
  </si>
  <si>
    <t>ventas_totales
estrato_ventas
rise
plazas
estrato_plazasp
tamanop_plazas
plazas_ult
estrato_plazasu
tamanou_plazas
empleo
estrato_empleop
tamanop_empleo
empleo_ult
estrato_empleou
tamanou_empleo
forma_institucional
estrato_ventas_cop
estrato_plazas_cop
tamano_cop</t>
  </si>
  <si>
    <t>Empresas con otro estrato ventas</t>
  </si>
  <si>
    <t>estrato_ventas_cop</t>
  </si>
  <si>
    <t>Estrato de ventas COP</t>
  </si>
  <si>
    <t>Empresas con otro estrato ventas cop</t>
  </si>
  <si>
    <t>estrato_plazas_cop</t>
  </si>
  <si>
    <t>Empresas con otro estrato plazas cop</t>
  </si>
  <si>
    <t>Empresas con otro estrato último plazas</t>
  </si>
  <si>
    <t xml:space="preserve">Si no estan activas </t>
  </si>
  <si>
    <t>ERROR DE VALIDACIÓN:
0 = NO
1= SI</t>
  </si>
  <si>
    <t>seleccionan ciertas actividades económicas
 en las cuales se debe sumar la variable "total_rex_don_apo_1910" Ingresos por donaciones</t>
  </si>
  <si>
    <t>Empresas con otro estrato empleo promedio</t>
  </si>
  <si>
    <t>Todas las variables que se estratifican</t>
  </si>
  <si>
    <t>Comparar estratos y tamaños de empresas</t>
  </si>
  <si>
    <t>Comparar y calcular todos los estratos</t>
  </si>
  <si>
    <t>Verifica otros estratos cop</t>
  </si>
  <si>
    <t>Empresas con estrato de plazas</t>
  </si>
  <si>
    <t>Empresas, comprobar estrato ventas o en blanco</t>
  </si>
  <si>
    <t>Empresas, comprobar estrato plazas de empleo registrado  promedio</t>
  </si>
  <si>
    <t>Empresas, comprobar estrato plazas de empleo registrado  último</t>
  </si>
  <si>
    <t>Empresas, comprobar estrato plazas cop</t>
  </si>
  <si>
    <t>Empresas, comprobar estrato empleo  último</t>
  </si>
  <si>
    <t>Empresas, comprobar estrato de empleo  promedio</t>
  </si>
  <si>
    <t>Empresas con otro tamañ plazas promedio'</t>
  </si>
  <si>
    <t>tamanopu</t>
  </si>
  <si>
    <t>tamanopp</t>
  </si>
  <si>
    <t>Empresas con otro tamaño último plazas</t>
  </si>
  <si>
    <t>tamanoep</t>
  </si>
  <si>
    <t>tamanoeu</t>
  </si>
  <si>
    <t>Empresas con otro tamaño empleo promedio</t>
  </si>
  <si>
    <t>Empresas con otro tamaño último empleo</t>
  </si>
  <si>
    <t>tamanocop</t>
  </si>
  <si>
    <t>Empresas con otro tamaño cop</t>
  </si>
  <si>
    <t>Estructura para la estratificación de empresas</t>
  </si>
  <si>
    <t>Empresas con otro origen estratificación</t>
  </si>
  <si>
    <t>Alerta en sumatoria ventas actividades especificas</t>
  </si>
  <si>
    <t>Se mantiene esta estructura para contabilizar el indicador.</t>
  </si>
  <si>
    <t>Rocío Andino</t>
  </si>
  <si>
    <t>Comprobar que el cálculo de la variable sea correcto</t>
  </si>
  <si>
    <t>gsectores</t>
  </si>
  <si>
    <t>Betty Solano</t>
  </si>
  <si>
    <t>TOTAL</t>
  </si>
  <si>
    <t>plazas_equiv</t>
  </si>
  <si>
    <t>empleo_equiv</t>
  </si>
  <si>
    <t>Plazas de empleo registrado equivalente</t>
  </si>
  <si>
    <t>Empleo registrado equivalente</t>
  </si>
  <si>
    <t>Valida que los valores que toma la variable plazas de empleo registrado equivalentes sean validos en todos los años</t>
  </si>
  <si>
    <t>Valida que los valores que toma la variable empleo registrado equivalentes sean validos en todos los años</t>
  </si>
  <si>
    <t>estrato_empleoe</t>
  </si>
  <si>
    <t>estrato_plazase</t>
  </si>
  <si>
    <t>Estrato plazas de empleo registrado equivalente</t>
  </si>
  <si>
    <t>Estrato de empleo registrado equivalente</t>
  </si>
  <si>
    <t>Valores entre 1 y 5
Si empleados &gt; 0 --&gt; estrato_plazase &gt;=1 o &lt;=5</t>
  </si>
  <si>
    <t>Valores entre 1 y 5
Si empleados &gt; 0 --&gt; estrato_empleoe &gt;=1 o &lt;=5</t>
  </si>
  <si>
    <t>Valida que el estrato plazas equivalente se encuentre correctamente calculado
Los valores que toma la variable deben encontrarse en un rango de 1 a 5. Si la empresa registra valores de plazas equivalente debe tener datos en la variable estrato de plazas equivalente</t>
  </si>
  <si>
    <t>Valida que el estrato empleo equivalente se encuentre correctamente calculado
Los valores que toma la variable deben encontrarse en un rango de 1 a 5. Si la empresa registra valores de empleo equivalente debe tener datos en la variable estrato de empleo equivalente</t>
  </si>
  <si>
    <t>Estrato plazas de empleo registrado equivalente COP</t>
  </si>
  <si>
    <t>tamanoe_plazas</t>
  </si>
  <si>
    <t>Tamaño de empresas con plazas de empleo registrado equivalente</t>
  </si>
  <si>
    <t>Empresas con otro tamaño equivalente de plazas</t>
  </si>
  <si>
    <t>Empresas con otro tamaño equivalente de empleo</t>
  </si>
  <si>
    <t>Estrato de plazas de empleo registrado equivalente</t>
  </si>
  <si>
    <t>Empresas con otro estrato de plazas de empleo registrado equivalente</t>
  </si>
  <si>
    <t>Empresas con otro estrato de empleo registrado equivalente</t>
  </si>
  <si>
    <t>tamanoe_empleo</t>
  </si>
  <si>
    <t>Tamaño de empresas con plazas de empleo registrado equivalente COP</t>
  </si>
  <si>
    <t>Estrato empleo registrado equivalente</t>
  </si>
  <si>
    <t>Comprueba el calculo de la variable origen de estratificación</t>
  </si>
  <si>
    <t>Valores entre 1 y 5
Si empleados &gt; 0 --&gt; tamanopp &gt;=1 o &lt;=5</t>
  </si>
  <si>
    <t>Valores entre 1 y 5
Si empleados &gt; 0 --&gt; tamanopu &gt;=1 o &lt;=5</t>
  </si>
  <si>
    <t>Valores entre 1 y 5
Si empleados &gt; 0 --&gt; tamanoep &gt;=1 o &lt;=5</t>
  </si>
  <si>
    <t>Valores entre 1 y 5
Si empleados &gt; 0 --&gt; tamanoeu &gt;=1 o &lt;=5</t>
  </si>
  <si>
    <t>Valores entre 1 y 5
Si empleados &gt; 0 --&gt; tamanoe_e &gt;=1 o &lt;=5</t>
  </si>
  <si>
    <t>Valores entre 1 y 5
Si empleados &gt; 0 --&gt; tamano_cop &gt;=1 o &lt;=4</t>
  </si>
  <si>
    <t>fecha_fuente_geografía</t>
  </si>
  <si>
    <t>Fecha fuente geografía</t>
  </si>
  <si>
    <t>Muestra que los registros que tienen ventas registren fuente ventas</t>
  </si>
  <si>
    <t>Muestra los registros que tienen fuente de ventas tengan valor en ventas</t>
  </si>
  <si>
    <t>fecha_fuente_ventas</t>
  </si>
  <si>
    <t>Muestra que los registros que tengan fuente de ventas tengan fecha</t>
  </si>
  <si>
    <t>Códigos esten dentreo del catálogo de fuentes</t>
  </si>
  <si>
    <t>fecha fuente geografía</t>
  </si>
  <si>
    <t>fuente_geografía</t>
  </si>
  <si>
    <t>Comprobar que todas las empresas que tengan fuente tengan fecha fuente ventas totales</t>
  </si>
  <si>
    <t>Comprobar que si tiene fuente registro debe tener fecha fuente</t>
  </si>
  <si>
    <t>Muestra los registros que si tienen fuente registro geografía deben tener fecha</t>
  </si>
  <si>
    <t>Comprobar que los valores que toma la variable se encuentre dentro del catalogo</t>
  </si>
  <si>
    <t>Muestra los registros que tienen al menos pronvincia y no tienen fuente geografía</t>
  </si>
  <si>
    <t>Muestra los registros que tienen fuente geografía y no tienen provincia</t>
  </si>
  <si>
    <t>Comprobar que todas las empresas que registran fuentes geografia tengan datos en provincia</t>
  </si>
  <si>
    <t>fecha_fuente_forma_institucional</t>
  </si>
  <si>
    <t>Comprobar que todas las empresas que tengan fuente forma institucional tengan fecha en forma institucional</t>
  </si>
  <si>
    <t xml:space="preserve">Mostrar los registras que tienen fuente forma institucional pero no tienen fecha </t>
  </si>
  <si>
    <t>Jacqueline Imbaquingo</t>
  </si>
  <si>
    <t>Con la modificación de la nueva base no se corre estas validaciones para origen porque no se tiene ciiu ldle y estructura estratificación ya no se encuentra en la base actualizada como variable.</t>
  </si>
  <si>
    <t>Validación se corre el la malla</t>
  </si>
  <si>
    <t>SI</t>
  </si>
  <si>
    <t>NO</t>
  </si>
  <si>
    <t>Empresas con origen de estratificación para la estratificación de empresas universo LDLE que no existe en el catálogo. Con la modificación de la nueva base no se corre estas validaciones para origen porque no se tiene ciiu ldle y estructura estratificación ya no se encuentra en la base actualizada como variable.</t>
  </si>
  <si>
    <t>origen_estrat</t>
  </si>
  <si>
    <t>estructuraestrat</t>
  </si>
  <si>
    <t>estructura_estrat</t>
  </si>
  <si>
    <t>Revisado por:</t>
  </si>
  <si>
    <t>Aprobado por:</t>
  </si>
  <si>
    <t>Fecha de la actualización</t>
  </si>
  <si>
    <t>Documento de respaldo</t>
  </si>
  <si>
    <t>Actualizado y/o elaborado por:</t>
  </si>
  <si>
    <t>DIEE</t>
  </si>
  <si>
    <t>Elaboración</t>
  </si>
  <si>
    <t>Análisis DIEE</t>
  </si>
  <si>
    <t>Nro. Validación</t>
  </si>
  <si>
    <t>Se incorpora validaciones 14 y 25 a la malla de validación, para comprobar el calculo de las variables "Grandes sectores Económicos y "zonas de Planificación". Con esto se renumera las validaciones.</t>
  </si>
  <si>
    <t>Reunión de trabajo del 23/03/2022 y mail del 14/04/2022</t>
  </si>
  <si>
    <t>Actualizada para elaborar informe de actualizaciòn de intrumentos</t>
  </si>
  <si>
    <t>La última actualización debe verse primero. No olvide llenar todos los campos. Los cambios deben estar acorde a la numeración de la malla. El documento de respaldo debe referirse a lo acordado para el cambio o incorporación de mallas, puede ser mail, metodología, reunión etc.</t>
  </si>
  <si>
    <t>Se incorpora las validaciones 52,53,60,61,76,77,82,83,84. Esto debido al cuadre histórico de empleo que se esta realizando con DEAN, fue necesario incluir nuevas validaciones que permitan verificar si las nuevas variables se estaban calculando de la manera correcta y detectar errores, las variables que se agregaron son estrato_empleoe, estrato_plazase, tamanoe_empleo, tamanoe_plazas, adicionalmente se incrementaron validaciones para plazas_equiv y empleo equiv. se ordeno el Excel de acuerdo al orden de la validación malla I en R; por lo tanto la numeración de validación no se puede comparar con la versión del 22/02/2022.
El total de validaciones son 128.</t>
  </si>
  <si>
    <t>Información General</t>
  </si>
  <si>
    <r>
      <t xml:space="preserve">Fase del MPE:  </t>
    </r>
    <r>
      <rPr>
        <sz val="11"/>
        <rFont val="Calibri"/>
        <family val="2"/>
        <scheme val="minor"/>
      </rPr>
      <t>Procesamiento - Análisis</t>
    </r>
  </si>
  <si>
    <r>
      <t xml:space="preserve">Responsable:  </t>
    </r>
    <r>
      <rPr>
        <sz val="11"/>
        <rFont val="Calibri"/>
        <family val="2"/>
        <scheme val="minor"/>
      </rPr>
      <t>Equipo de análisis</t>
    </r>
  </si>
  <si>
    <r>
      <t xml:space="preserve">Aplica a:  </t>
    </r>
    <r>
      <rPr>
        <sz val="11"/>
        <rFont val="Calibri"/>
        <family val="2"/>
        <scheme val="minor"/>
      </rPr>
      <t>Base de Empresas</t>
    </r>
  </si>
  <si>
    <t>Consideraciones Previas:</t>
  </si>
  <si>
    <t>Instrucciones para correr la malla de validación I</t>
  </si>
  <si>
    <t>Para que la malla de validación funcione correctamente, tomar en cuenta lo siguiente:</t>
  </si>
  <si>
    <t>El momento que se crea un proyecto nuevo, se crea una carpeta, en el cual el programa le solicita poner nombre “cuide que el nombre sea acorde a lo que está realizando”, ejemplo: Corrida_malla_I_20220205.</t>
  </si>
  <si>
    <t>En esta carpeta incluya:</t>
  </si>
  <si>
    <t>Abrir el script  creado en la carpeta nueva</t>
  </si>
  <si>
    <t>Al final se obtendrá los archivos de “Resultados.xlsx” y “Resultados_I.xlsx”, como su nombre lo indica “resultados” de inconsistencias, que según la validación que se aplica deben encontrarse justificaciones y esto se realiza entre el área de análisis y procesamiento y al final se emitirá un informe denominado validación malla_I_baseXXXXXXXX, los últimos 8 dígitos corresponden a la fecha del archivo de la base de datos que se está validando.</t>
  </si>
  <si>
    <r>
      <rPr>
        <sz val="7"/>
        <color theme="1"/>
        <rFont val="Times New Roman"/>
        <family val="1"/>
      </rPr>
      <t xml:space="preserve"> </t>
    </r>
    <r>
      <rPr>
        <sz val="11"/>
        <color theme="1"/>
        <rFont val="Calibri"/>
        <family val="2"/>
        <scheme val="minor"/>
      </rPr>
      <t>Crear dos archivos en formato Excel nombrados como: Resultados.xlsx y Resultados_I.xlsx. En estos libros de Excel se guardaran hojas con las validaciones inconsistentes. En el archivo “Resultados.xlsx” se guardaran las validaciones desde 1 hasta XX y en el archivo “Resultados_I.xlsx” se guardaran las validaciones desde XX hasta XX. Ejemplo: “error_empleo_prom” al revisar la hoja creada se visualiza el detalle de la validación “Error en sumatoria empleo promedio”; seguido de ello, se visualiza el listado de registros inconsistentes.</t>
    </r>
  </si>
  <si>
    <t>El archivo en Excel “diee_catologo”</t>
  </si>
  <si>
    <t>1.</t>
  </si>
  <si>
    <t>2.</t>
  </si>
  <si>
    <t>3.</t>
  </si>
  <si>
    <t>El archivo de catálogo del DIEE</t>
  </si>
  <si>
    <t>Script</t>
  </si>
  <si>
    <t>En resumen en el nuevo proyecto deben constar los siguientes archivos:</t>
  </si>
  <si>
    <t xml:space="preserve">Crear un proyecto nuevo en R. </t>
  </si>
  <si>
    <t>Corrida del Script</t>
  </si>
  <si>
    <t>Abrir o cargar cada una de las librerías  que el script utilizará. Tenga presente que si alguna de ellas no se instala, el script presentará resultados con errores.</t>
  </si>
  <si>
    <t>a.</t>
  </si>
  <si>
    <t>b.</t>
  </si>
  <si>
    <t>c.</t>
  </si>
  <si>
    <t>d.</t>
  </si>
  <si>
    <t>i.</t>
  </si>
  <si>
    <t>e.</t>
  </si>
  <si>
    <t>Para los valores de X e Y, son fijos nunca cambian.</t>
  </si>
  <si>
    <t>f.</t>
  </si>
  <si>
    <t>g.</t>
  </si>
  <si>
    <t>Elaborado por:</t>
  </si>
  <si>
    <t>Libertad Trujillo</t>
  </si>
  <si>
    <t>En este punto “# Valor máximo que puede tomar las variable”, estos valores deberán cambiarse únicamente cuando la base de datos ya ha sido validada y se tiene la certeza de que los mismos no van a cambiar. Los valores que se incluyen aquí son los valores máximos que puede llegar a tener un registro de la base de datos.</t>
  </si>
  <si>
    <t>Acoplamiento de las Bases de datos:</t>
  </si>
  <si>
    <t>Los archivos en Excel nombrados como: Resultados.xlsx y Resultados_l.xlsx</t>
  </si>
  <si>
    <t>1.1 Formato TXT</t>
  </si>
  <si>
    <t>1.2</t>
  </si>
  <si>
    <t>Formato SPSS</t>
  </si>
  <si>
    <t>2.1</t>
  </si>
  <si>
    <t>2.2</t>
  </si>
  <si>
    <t>2.3</t>
  </si>
  <si>
    <t>2.4</t>
  </si>
  <si>
    <t>3.1</t>
  </si>
  <si>
    <t>3.2</t>
  </si>
  <si>
    <t>3.3</t>
  </si>
  <si>
    <t>3.4</t>
  </si>
  <si>
    <t xml:space="preserve">La o las bases de datos que se validaran. Estas bases pueden ser en formato TXT o SPSS, pero la que prima es en formato TXT, ya que ello permite obtener los resultados en menor tiempo. </t>
  </si>
  <si>
    <t>A continuación visualizará cada una de las actualizaciones que se ha realizado en el mismo. Verifique que la fecha de la última actualización este acorde a la matriz de malla I (archivo en Excel en el cual se describen a detalle las validaciones y que consta con el mismo nombre del script y que está revisando).</t>
  </si>
  <si>
    <t>ii.</t>
  </si>
  <si>
    <r>
      <rPr>
        <b/>
        <sz val="11"/>
        <color theme="1"/>
        <rFont val="Calibri"/>
        <family val="2"/>
        <scheme val="minor"/>
      </rPr>
      <t>Declaración de Librerías</t>
    </r>
    <r>
      <rPr>
        <sz val="11"/>
        <color theme="1"/>
        <rFont val="Calibri"/>
        <family val="2"/>
        <scheme val="minor"/>
      </rPr>
      <t xml:space="preserve"> (</t>
    </r>
    <r>
      <rPr>
        <b/>
        <u/>
        <sz val="11"/>
        <color theme="1"/>
        <rFont val="Calibri"/>
        <family val="2"/>
        <scheme val="minor"/>
      </rPr>
      <t>línea 19</t>
    </r>
    <r>
      <rPr>
        <sz val="11"/>
        <color theme="1"/>
        <rFont val="Calibri"/>
        <family val="2"/>
        <scheme val="minor"/>
      </rPr>
      <t>)</t>
    </r>
  </si>
  <si>
    <t>Cargar las bases de datos</t>
  </si>
  <si>
    <t>Por último el script “20220524_Malla_I_v9”, el nombre del archivo siempre será “Malla_I”, la numeración inicial corresponde a la fecha de la última actualización, para este caso es la v9=Versión 9. Entonces este último, cada que se realice una actualización cambiará</t>
  </si>
  <si>
    <t>Tomar en cuenta que el script ha sido construido para validar la base de datos del DIEE, que se actualiza y publica cada año; por lo tanto, la base de datos cambiará de nombre cada que esto ocurra. Entonces antes de proceder a correr el script es necesario que lea las instrucciones detenidamente.</t>
  </si>
  <si>
    <r>
      <t xml:space="preserve">Como último paso y sabiendo que este script valida un total de 131 validaciones en un tiempo promedio de  1H30 a 2 horas, antes de correr todas las validaciones mencionadas; Primero corra por secciones las sentencias desde la </t>
    </r>
    <r>
      <rPr>
        <b/>
        <sz val="11"/>
        <color rgb="FFFF0000"/>
        <rFont val="Calibri"/>
        <family val="2"/>
        <scheme val="minor"/>
      </rPr>
      <t>línea 19 hasta la 161</t>
    </r>
    <r>
      <rPr>
        <sz val="11"/>
        <color theme="1"/>
        <rFont val="Calibri"/>
        <family val="2"/>
        <scheme val="minor"/>
      </rPr>
      <t>. Esto permitirá obtener mejores resultados en menos tiempo, tal como se explica a continuación:</t>
    </r>
  </si>
  <si>
    <r>
      <rPr>
        <b/>
        <sz val="11"/>
        <color theme="1"/>
        <rFont val="Calibri"/>
        <family val="2"/>
        <scheme val="minor"/>
      </rPr>
      <t>Guardar archivos global</t>
    </r>
    <r>
      <rPr>
        <sz val="11"/>
        <color theme="1"/>
        <rFont val="Calibri"/>
        <family val="2"/>
        <scheme val="minor"/>
      </rPr>
      <t xml:space="preserve"> (línea 71)  Crea el archivo para guardar los resultados.</t>
    </r>
  </si>
  <si>
    <r>
      <rPr>
        <b/>
        <sz val="11"/>
        <color theme="1"/>
        <rFont val="Calibri"/>
        <family val="2"/>
        <scheme val="minor"/>
      </rPr>
      <t>Formato SPSS</t>
    </r>
    <r>
      <rPr>
        <sz val="11"/>
        <color theme="1"/>
        <rFont val="Calibri"/>
        <family val="2"/>
        <scheme val="minor"/>
      </rPr>
      <t>. (Línea 88). Recuerde,</t>
    </r>
    <r>
      <rPr>
        <sz val="11"/>
        <color rgb="FFFF0000"/>
        <rFont val="Calibri"/>
        <family val="2"/>
        <scheme val="minor"/>
      </rPr>
      <t xml:space="preserve"> IMPORTANTE</t>
    </r>
    <r>
      <rPr>
        <sz val="11"/>
        <color theme="1"/>
        <rFont val="Calibri"/>
        <family val="2"/>
        <scheme val="minor"/>
      </rPr>
      <t xml:space="preserve">  si la base se valida con este formato, activar esta sentencia (línea 88) y cambiar el nombre del archivo. Si este es el caso salte al literal </t>
    </r>
    <r>
      <rPr>
        <b/>
        <sz val="11"/>
        <color theme="1"/>
        <rFont val="Calibri"/>
        <family val="2"/>
        <scheme val="minor"/>
      </rPr>
      <t xml:space="preserve">f. </t>
    </r>
    <r>
      <rPr>
        <sz val="11"/>
        <color theme="1"/>
        <rFont val="Calibri"/>
        <family val="2"/>
        <scheme val="minor"/>
      </rPr>
      <t>y tenga presente que la sentencia para leer formato TXT debe estar desactivada.</t>
    </r>
  </si>
  <si>
    <t>1. Validación de  Situación (línea 123)</t>
  </si>
  <si>
    <t>Filtrar situación de empresas y conteo de totales</t>
  </si>
  <si>
    <t>Desde la fila 141 hasta la 154, primero se selecciona los registros que se van a validar según la situación y luego se obtiene los conteos generales de las variables principales para verificar que la base que se va a validar sea igual a los datos provisto por el área de procesamiento. Por lo tanto, si estos valores no son iguales, significa que existe algún error, notifique al área de procesamiento o verifique la base de datos.</t>
  </si>
  <si>
    <t>A continuación corra la sentencia para leer el catálogo del DIEE línea 158 hasta la 161</t>
  </si>
  <si>
    <t>El área de procesamiento siempre remitirá la base de datos en formato TXT, en este caso siga las instrucciones del literal e. ii.</t>
  </si>
  <si>
    <t xml:space="preserve">Dado que el DIEE publica los resultados en formato SPSS, es necesario que el script también se pueda aplicar a este formato; por lo tanto, para ello considerar lo siguiente:
El archivo que remite el área de procesamiento proceda a cambiar a formato SPSS, cuidar que las variables mantengan su forma original (variables numéricas o cadena).
Proceda a etiquetar la base de datos.
El nombre del archivo con el que  se guarde en formato SPSS, debe ser el mismo que remitió el área de procesamiento, esto permite tener certeza  a que base de batos se está realizando la validación.
 Si la validación a la base de datos se va a realizar con este formato, proceda a guardar la misma en la carpeta que se indica en el punto 2.2.1
</t>
  </si>
  <si>
    <t>Corrido hasta el punto anterior (g.) proceda a correr en conjunto todas las validaciones desde 1 hasta 131.</t>
  </si>
  <si>
    <t xml:space="preserve">Esta sentencia se corre (línea 125 hasta la 137 ) para verificar que la variable situación este bien calculada con respecto a la condición de empresas activas "Son empresas u organizaciones que en el periodo de referencia han tenido ventas, o personal ocupado afiliado o son RISE y tienen una actividad económica válida", bajo este criterio si se registran errores, informar rápidamente a procesamiento para corregir el error. </t>
  </si>
  <si>
    <t>La base de datos (En Formato SPSS o TXT, solamente 1 de las dos)</t>
  </si>
  <si>
    <r>
      <rPr>
        <b/>
        <sz val="11"/>
        <color theme="1"/>
        <rFont val="Calibri"/>
        <family val="2"/>
        <scheme val="minor"/>
      </rPr>
      <t>Declaración de variables</t>
    </r>
    <r>
      <rPr>
        <sz val="11"/>
        <color theme="1"/>
        <rFont val="Calibri"/>
        <family val="2"/>
        <scheme val="minor"/>
      </rPr>
      <t xml:space="preserve"> (para este caso se especifica la carpeta del usuario, por lo tanto cambie la raíz) (</t>
    </r>
    <r>
      <rPr>
        <b/>
        <u/>
        <sz val="11"/>
        <color theme="1"/>
        <rFont val="Calibri"/>
        <family val="2"/>
        <scheme val="minor"/>
      </rPr>
      <t>Línea 43</t>
    </r>
    <r>
      <rPr>
        <sz val="11"/>
        <color theme="1"/>
        <rFont val="Calibri"/>
        <family val="2"/>
        <scheme val="minor"/>
      </rPr>
      <t>)</t>
    </r>
  </si>
  <si>
    <r>
      <rPr>
        <b/>
        <sz val="11"/>
        <color theme="1"/>
        <rFont val="Calibri"/>
        <family val="2"/>
        <scheme val="minor"/>
      </rPr>
      <t>Situación de las empresas</t>
    </r>
    <r>
      <rPr>
        <sz val="11"/>
        <color theme="1"/>
        <rFont val="Calibri"/>
        <family val="2"/>
        <scheme val="minor"/>
      </rPr>
      <t xml:space="preserve"> (Línea 46), sentencia en la cual se declara el estado y año que se tomará de la base de datos para validar, y los valores que toman ciertas variables como: plazas, empleo, remuneraciones y ventas.</t>
    </r>
  </si>
  <si>
    <r>
      <rPr>
        <b/>
        <sz val="11"/>
        <color theme="1"/>
        <rFont val="Calibri"/>
        <family val="2"/>
        <scheme val="minor"/>
      </rPr>
      <t>Formato TXT</t>
    </r>
    <r>
      <rPr>
        <sz val="11"/>
        <color theme="1"/>
        <rFont val="Calibri"/>
        <family val="2"/>
        <scheme val="minor"/>
      </rPr>
      <t xml:space="preserve">. (Línea 96). Recuerde, </t>
    </r>
    <r>
      <rPr>
        <sz val="11"/>
        <color rgb="FFFF0000"/>
        <rFont val="Calibri"/>
        <family val="2"/>
        <scheme val="minor"/>
      </rPr>
      <t>IMPORTANTE</t>
    </r>
    <r>
      <rPr>
        <sz val="11"/>
        <color theme="1"/>
        <rFont val="Calibri"/>
        <family val="2"/>
        <scheme val="minor"/>
      </rPr>
      <t xml:space="preserve">  si la base se valida con este formato active las sentencias de las líneas: 96 en la que debe también debe cambiar el nombre, línea 99, línea desde la 105 hasta 118 necesarias para verificar el tipo de variable y evitar posibles errores por tipo de variable (numérica o cadena)   y por último la 121.  Tenga presente que las sentencias para leer en  formato SPSS debe estar desactivada.</t>
    </r>
  </si>
  <si>
    <t xml:space="preserve">Aprobado por mail del 03/06/2022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</si>
</sst>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Calibri"/>
      <family val="2"/>
      <scheme val="minor"/>
    </font>
    <font>
      <sz val="10"/>
      <color theme="1"/>
      <name val="Calibri"/>
      <family val="2"/>
      <scheme val="minor"/>
    </font>
    <font>
      <sz val="10"/>
      <name val="Calibri"/>
      <family val="2"/>
      <scheme val="minor"/>
    </font>
    <font>
      <sz val="12"/>
      <color theme="1"/>
      <name val="Calibri"/>
      <family val="2"/>
      <scheme val="minor"/>
    </font>
    <font>
      <b/>
      <sz val="10"/>
      <color theme="1" tint="0.34998626667073579"/>
      <name val="Calibri"/>
      <family val="2"/>
      <scheme val="minor"/>
    </font>
    <font>
      <sz val="11"/>
      <name val="Calibri"/>
      <family val="2"/>
      <scheme val="minor"/>
    </font>
    <font>
      <b/>
      <sz val="12"/>
      <color theme="0"/>
      <name val="Calibri"/>
      <family val="2"/>
      <scheme val="minor"/>
    </font>
    <font>
      <b/>
      <u/>
      <sz val="11"/>
      <name val="Calibri"/>
      <family val="2"/>
      <scheme val="minor"/>
    </font>
    <font>
      <b/>
      <sz val="11"/>
      <name val="Calibri"/>
      <family val="2"/>
      <scheme val="minor"/>
    </font>
    <font>
      <b/>
      <sz val="11"/>
      <color theme="1"/>
      <name val="Calibri"/>
      <family val="2"/>
      <scheme val="minor"/>
    </font>
    <font>
      <b/>
      <sz val="12"/>
      <color theme="1"/>
      <name val="Calibri"/>
      <family val="2"/>
      <scheme val="minor"/>
    </font>
    <font>
      <b/>
      <u/>
      <sz val="12"/>
      <color theme="1"/>
      <name val="Calibri"/>
      <family val="2"/>
      <scheme val="minor"/>
    </font>
    <font>
      <b/>
      <u/>
      <sz val="11"/>
      <color theme="1"/>
      <name val="Calibri"/>
      <family val="2"/>
      <scheme val="minor"/>
    </font>
    <font>
      <sz val="11"/>
      <color theme="1"/>
      <name val="Symbol"/>
      <family val="1"/>
      <charset val="2"/>
    </font>
    <font>
      <sz val="7"/>
      <color theme="1"/>
      <name val="Times New Roman"/>
      <family val="1"/>
    </font>
    <font>
      <sz val="11"/>
      <color rgb="FFFF0000"/>
      <name val="Calibri"/>
      <family val="2"/>
      <scheme val="minor"/>
    </font>
    <font>
      <b/>
      <sz val="11"/>
      <color rgb="FFFF0000"/>
      <name val="Calibri"/>
      <family val="2"/>
      <scheme val="minor"/>
    </font>
    <font>
      <b/>
      <sz val="11"/>
      <color theme="1"/>
      <name val="Symbol"/>
      <family val="1"/>
      <charset val="2"/>
    </font>
  </fonts>
  <fills count="10">
    <fill>
      <patternFill patternType="none"/>
    </fill>
    <fill>
      <patternFill patternType="gray125"/>
    </fill>
    <fill>
      <patternFill patternType="solid">
        <fgColor rgb="FF002A7E"/>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499984740745262"/>
        <bgColor indexed="64"/>
      </patternFill>
    </fill>
    <fill>
      <patternFill patternType="solid">
        <fgColor rgb="FFFFFF00"/>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9" fontId="11" fillId="0" borderId="0" applyFont="0" applyFill="0" applyBorder="0" applyAlignment="0" applyProtection="0"/>
    <xf numFmtId="0" fontId="11" fillId="0" borderId="0"/>
  </cellStyleXfs>
  <cellXfs count="96">
    <xf numFmtId="0" fontId="0" fillId="0" borderId="0" xfId="0"/>
    <xf numFmtId="0" fontId="9" fillId="0" borderId="1" xfId="0" applyFont="1" applyFill="1" applyBorder="1" applyAlignment="1">
      <alignment vertical="center" wrapText="1"/>
    </xf>
    <xf numFmtId="0" fontId="0" fillId="0" borderId="0" xfId="0" applyFill="1"/>
    <xf numFmtId="0" fontId="10" fillId="0" borderId="1" xfId="0" applyFont="1" applyFill="1" applyBorder="1" applyAlignment="1">
      <alignment vertical="center"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0" fillId="0" borderId="0" xfId="0" applyFill="1" applyBorder="1"/>
    <xf numFmtId="0" fontId="12" fillId="3" borderId="2" xfId="0" applyFont="1" applyFill="1" applyBorder="1" applyAlignment="1">
      <alignment horizontal="center" vertical="center" wrapText="1"/>
    </xf>
    <xf numFmtId="10" fontId="0" fillId="0" borderId="0" xfId="0" applyNumberFormat="1"/>
    <xf numFmtId="10" fontId="0" fillId="4" borderId="0" xfId="1" applyNumberFormat="1" applyFont="1" applyFill="1"/>
    <xf numFmtId="0" fontId="9" fillId="0" borderId="0" xfId="0" applyFont="1" applyFill="1" applyBorder="1" applyAlignment="1">
      <alignment horizontal="center" vertical="center"/>
    </xf>
    <xf numFmtId="0" fontId="0" fillId="0" borderId="0" xfId="0" applyBorder="1"/>
    <xf numFmtId="0" fontId="0" fillId="5" borderId="0" xfId="0" applyFill="1"/>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0" borderId="1" xfId="0" applyFont="1" applyFill="1" applyBorder="1" applyAlignment="1">
      <alignment wrapText="1"/>
    </xf>
    <xf numFmtId="0" fontId="10" fillId="0" borderId="1" xfId="0" applyFont="1" applyFill="1" applyBorder="1" applyAlignment="1">
      <alignment horizontal="center" vertical="center" wrapText="1"/>
    </xf>
    <xf numFmtId="0" fontId="9" fillId="0" borderId="1" xfId="0" applyFont="1" applyBorder="1" applyAlignment="1">
      <alignment wrapText="1"/>
    </xf>
    <xf numFmtId="0" fontId="9" fillId="0" borderId="1" xfId="0" applyFont="1" applyFill="1" applyBorder="1" applyAlignment="1">
      <alignment vertical="center" wrapText="1"/>
    </xf>
    <xf numFmtId="0" fontId="8" fillId="2" borderId="2" xfId="0" applyFont="1" applyFill="1" applyBorder="1" applyAlignment="1">
      <alignment horizontal="center" vertical="center" wrapText="1"/>
    </xf>
    <xf numFmtId="0" fontId="9" fillId="5"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0" fillId="0" borderId="4" xfId="0" applyFont="1" applyFill="1" applyBorder="1" applyAlignment="1">
      <alignment vertical="center"/>
    </xf>
    <xf numFmtId="0" fontId="9" fillId="0" borderId="4" xfId="0" applyFont="1" applyFill="1" applyBorder="1" applyAlignment="1">
      <alignment vertical="center"/>
    </xf>
    <xf numFmtId="0" fontId="10" fillId="0" borderId="4" xfId="0" applyFont="1" applyFill="1" applyBorder="1" applyAlignment="1">
      <alignment vertical="center" wrapText="1"/>
    </xf>
    <xf numFmtId="0" fontId="9" fillId="0" borderId="4" xfId="0" applyFont="1" applyFill="1" applyBorder="1" applyAlignment="1">
      <alignment vertical="center" wrapText="1"/>
    </xf>
    <xf numFmtId="14" fontId="9" fillId="0" borderId="4" xfId="0" applyNumberFormat="1" applyFont="1" applyFill="1" applyBorder="1" applyAlignment="1">
      <alignment horizontal="center" vertical="center"/>
    </xf>
    <xf numFmtId="0" fontId="9" fillId="0" borderId="4" xfId="0" applyFont="1" applyFill="1" applyBorder="1" applyAlignment="1">
      <alignment horizontal="center" vertical="center"/>
    </xf>
    <xf numFmtId="0" fontId="11" fillId="0" borderId="4" xfId="2" applyBorder="1"/>
    <xf numFmtId="0" fontId="9" fillId="8" borderId="1" xfId="0" applyFont="1" applyFill="1" applyBorder="1" applyAlignment="1">
      <alignment horizontal="center" vertical="center" wrapText="1"/>
    </xf>
    <xf numFmtId="0" fontId="13" fillId="0" borderId="4" xfId="2" applyFont="1" applyFill="1" applyBorder="1" applyAlignment="1">
      <alignment vertical="center" wrapText="1"/>
    </xf>
    <xf numFmtId="0" fontId="0" fillId="0" borderId="4" xfId="2" applyFont="1" applyBorder="1"/>
    <xf numFmtId="14" fontId="0" fillId="0" borderId="4" xfId="2" applyNumberFormat="1" applyFont="1" applyFill="1" applyBorder="1"/>
    <xf numFmtId="0" fontId="13" fillId="0" borderId="0" xfId="0" applyFont="1"/>
    <xf numFmtId="0" fontId="16" fillId="0" borderId="0" xfId="0" applyFont="1" applyAlignment="1">
      <alignment horizontal="center" vertical="center"/>
    </xf>
    <xf numFmtId="0" fontId="16" fillId="0" borderId="0" xfId="0" applyFont="1" applyAlignment="1">
      <alignment horizontal="left" vertical="center"/>
    </xf>
    <xf numFmtId="0" fontId="0" fillId="9" borderId="0" xfId="0" applyFill="1" applyBorder="1"/>
    <xf numFmtId="0" fontId="7" fillId="9" borderId="0" xfId="0" applyFont="1" applyFill="1" applyBorder="1" applyAlignment="1">
      <alignment horizontal="justify" vertical="center"/>
    </xf>
    <xf numFmtId="0" fontId="0" fillId="9" borderId="1" xfId="0" applyFill="1" applyBorder="1"/>
    <xf numFmtId="0" fontId="0" fillId="9" borderId="5" xfId="0" applyFill="1" applyBorder="1"/>
    <xf numFmtId="0" fontId="0" fillId="9" borderId="6" xfId="0" applyFill="1" applyBorder="1"/>
    <xf numFmtId="0" fontId="0" fillId="9" borderId="7" xfId="0" applyFill="1" applyBorder="1"/>
    <xf numFmtId="0" fontId="0" fillId="9" borderId="8" xfId="0" applyFill="1" applyBorder="1"/>
    <xf numFmtId="0" fontId="0" fillId="9" borderId="9" xfId="0" applyFill="1" applyBorder="1"/>
    <xf numFmtId="0" fontId="0" fillId="9" borderId="10" xfId="0" applyFill="1" applyBorder="1"/>
    <xf numFmtId="0" fontId="0" fillId="9" borderId="11" xfId="0" applyFill="1" applyBorder="1"/>
    <xf numFmtId="0" fontId="0" fillId="9" borderId="12" xfId="0" applyFill="1" applyBorder="1"/>
    <xf numFmtId="0" fontId="19" fillId="9" borderId="7" xfId="0" applyFont="1" applyFill="1" applyBorder="1" applyAlignment="1">
      <alignment horizontal="center" vertical="center"/>
    </xf>
    <xf numFmtId="0" fontId="0" fillId="9" borderId="0" xfId="0" applyFill="1" applyBorder="1" applyAlignment="1">
      <alignment horizontal="center" vertical="center"/>
    </xf>
    <xf numFmtId="0" fontId="18" fillId="9" borderId="0" xfId="0" applyFont="1" applyFill="1" applyBorder="1" applyAlignment="1">
      <alignment horizontal="center" vertical="center"/>
    </xf>
    <xf numFmtId="0" fontId="0" fillId="9" borderId="13" xfId="0" applyFill="1" applyBorder="1"/>
    <xf numFmtId="0" fontId="7" fillId="9" borderId="0" xfId="0" applyFont="1" applyFill="1" applyBorder="1" applyAlignment="1">
      <alignment horizontal="left" vertical="center"/>
    </xf>
    <xf numFmtId="0" fontId="20" fillId="9" borderId="0" xfId="0" applyFont="1" applyFill="1" applyBorder="1" applyAlignment="1">
      <alignment horizontal="left" vertical="center"/>
    </xf>
    <xf numFmtId="0" fontId="17" fillId="9" borderId="0" xfId="0" applyFont="1" applyFill="1" applyBorder="1" applyAlignment="1">
      <alignment horizontal="left" vertical="center"/>
    </xf>
    <xf numFmtId="0" fontId="18" fillId="9" borderId="0" xfId="0" applyFont="1" applyFill="1" applyBorder="1" applyAlignment="1">
      <alignment horizontal="center" vertical="top"/>
    </xf>
    <xf numFmtId="0" fontId="17" fillId="9" borderId="0" xfId="0" applyFont="1" applyFill="1" applyBorder="1" applyAlignment="1">
      <alignment horizontal="left" vertical="top" wrapText="1"/>
    </xf>
    <xf numFmtId="0" fontId="18" fillId="9" borderId="0" xfId="0" applyFont="1" applyFill="1" applyBorder="1" applyAlignment="1">
      <alignment horizontal="left" vertical="top"/>
    </xf>
    <xf numFmtId="0" fontId="25" fillId="9" borderId="0" xfId="0" applyFont="1" applyFill="1" applyBorder="1" applyAlignment="1">
      <alignment horizontal="center" vertical="top"/>
    </xf>
    <xf numFmtId="0" fontId="13" fillId="6" borderId="0" xfId="0" applyFont="1" applyFill="1" applyAlignment="1">
      <alignment horizontal="left" vertical="center" wrapText="1"/>
    </xf>
    <xf numFmtId="0" fontId="0" fillId="0" borderId="0" xfId="0" applyAlignment="1">
      <alignment horizontal="center"/>
    </xf>
    <xf numFmtId="0" fontId="15" fillId="0" borderId="0" xfId="0" applyFont="1" applyAlignment="1">
      <alignment horizontal="center" vertical="center"/>
    </xf>
    <xf numFmtId="0" fontId="16" fillId="0" borderId="0" xfId="0" applyFont="1" applyAlignment="1">
      <alignment horizontal="center" vertical="center"/>
    </xf>
    <xf numFmtId="0" fontId="5" fillId="9" borderId="0" xfId="0" applyFont="1" applyFill="1" applyBorder="1" applyAlignment="1">
      <alignment horizontal="left" vertical="center" wrapText="1"/>
    </xf>
    <xf numFmtId="0" fontId="21" fillId="9" borderId="0" xfId="0" applyFont="1" applyFill="1" applyBorder="1" applyAlignment="1">
      <alignment horizontal="left" vertical="center" wrapText="1"/>
    </xf>
    <xf numFmtId="0" fontId="19" fillId="9" borderId="3" xfId="0" applyFont="1" applyFill="1" applyBorder="1" applyAlignment="1">
      <alignment horizontal="center"/>
    </xf>
    <xf numFmtId="0" fontId="7" fillId="9" borderId="0" xfId="0" applyFont="1" applyFill="1" applyBorder="1" applyAlignment="1">
      <alignment horizontal="left" vertical="center"/>
    </xf>
    <xf numFmtId="0" fontId="20" fillId="9" borderId="0" xfId="0" applyFont="1" applyFill="1" applyBorder="1" applyAlignment="1">
      <alignment horizontal="left" vertical="center"/>
    </xf>
    <xf numFmtId="0" fontId="17" fillId="9" borderId="0" xfId="0" applyFont="1" applyFill="1" applyBorder="1" applyAlignment="1">
      <alignment horizontal="left" vertical="center"/>
    </xf>
    <xf numFmtId="0" fontId="7" fillId="9" borderId="0" xfId="0" applyFont="1" applyFill="1" applyBorder="1" applyAlignment="1">
      <alignment horizontal="left" vertical="center" wrapText="1"/>
    </xf>
    <xf numFmtId="0" fontId="3" fillId="9" borderId="0" xfId="0" applyFont="1" applyFill="1" applyAlignment="1">
      <alignment horizontal="left" vertical="center" wrapText="1"/>
    </xf>
    <xf numFmtId="0" fontId="5" fillId="9" borderId="0" xfId="0" applyFont="1" applyFill="1" applyAlignment="1">
      <alignment horizontal="left" vertical="center" wrapText="1"/>
    </xf>
    <xf numFmtId="0" fontId="5" fillId="9" borderId="8" xfId="0" applyFont="1" applyFill="1" applyBorder="1" applyAlignment="1">
      <alignment horizontal="left" vertical="center" wrapText="1"/>
    </xf>
    <xf numFmtId="0" fontId="3" fillId="9" borderId="0" xfId="0" applyFont="1" applyFill="1" applyBorder="1" applyAlignment="1">
      <alignment horizontal="left" vertical="top" wrapText="1"/>
    </xf>
    <xf numFmtId="0" fontId="3" fillId="9" borderId="8" xfId="0" applyFont="1" applyFill="1" applyBorder="1" applyAlignment="1">
      <alignment horizontal="left" vertical="top" wrapText="1"/>
    </xf>
    <xf numFmtId="0" fontId="7" fillId="9" borderId="0" xfId="0" applyFont="1" applyFill="1" applyBorder="1" applyAlignment="1">
      <alignment horizontal="left" vertical="top" wrapText="1"/>
    </xf>
    <xf numFmtId="0" fontId="21" fillId="9" borderId="0" xfId="0" applyFont="1" applyFill="1" applyBorder="1" applyAlignment="1">
      <alignment horizontal="left" vertical="top" wrapText="1"/>
    </xf>
    <xf numFmtId="0" fontId="3" fillId="9" borderId="0" xfId="0" applyFont="1" applyFill="1" applyBorder="1" applyAlignment="1">
      <alignment horizontal="left" vertical="center" wrapText="1"/>
    </xf>
    <xf numFmtId="0" fontId="2" fillId="9" borderId="0" xfId="0" applyFont="1" applyFill="1" applyBorder="1" applyAlignment="1">
      <alignment horizontal="left" vertical="center" wrapText="1"/>
    </xf>
    <xf numFmtId="0" fontId="21" fillId="9" borderId="8" xfId="0" applyFont="1" applyFill="1" applyBorder="1" applyAlignment="1">
      <alignment horizontal="left" vertical="center" wrapText="1"/>
    </xf>
    <xf numFmtId="0" fontId="2" fillId="9" borderId="0" xfId="0" applyFont="1" applyFill="1" applyBorder="1" applyAlignment="1">
      <alignment horizontal="left" vertical="top" wrapText="1"/>
    </xf>
    <xf numFmtId="0" fontId="21" fillId="9" borderId="8" xfId="0" applyFont="1" applyFill="1" applyBorder="1" applyAlignment="1">
      <alignment horizontal="left" vertical="top" wrapText="1"/>
    </xf>
    <xf numFmtId="0" fontId="20" fillId="9" borderId="0" xfId="0" applyFont="1" applyFill="1" applyBorder="1" applyAlignment="1">
      <alignment horizontal="left" vertical="center" wrapText="1"/>
    </xf>
    <xf numFmtId="0" fontId="5" fillId="9" borderId="0" xfId="0" applyFont="1" applyFill="1" applyBorder="1" applyAlignment="1">
      <alignment horizontal="left" vertical="top" wrapText="1"/>
    </xf>
    <xf numFmtId="0" fontId="4" fillId="9" borderId="0" xfId="0" applyFont="1" applyFill="1" applyBorder="1" applyAlignment="1">
      <alignment horizontal="left" vertical="top" wrapText="1"/>
    </xf>
    <xf numFmtId="0" fontId="6" fillId="9" borderId="0" xfId="0" applyFont="1" applyFill="1" applyBorder="1" applyAlignment="1">
      <alignment horizontal="left" vertical="top" wrapText="1"/>
    </xf>
    <xf numFmtId="0" fontId="7" fillId="9" borderId="8" xfId="0" applyFont="1" applyFill="1" applyBorder="1" applyAlignment="1">
      <alignment horizontal="left" vertical="top" wrapText="1"/>
    </xf>
    <xf numFmtId="0" fontId="17" fillId="9" borderId="0" xfId="0" applyFont="1" applyFill="1" applyBorder="1" applyAlignment="1">
      <alignment horizontal="left" vertical="top" wrapText="1"/>
    </xf>
    <xf numFmtId="0" fontId="4" fillId="9" borderId="8" xfId="0" applyFont="1" applyFill="1" applyBorder="1" applyAlignment="1">
      <alignment horizontal="left" vertical="top" wrapText="1"/>
    </xf>
    <xf numFmtId="0" fontId="17" fillId="9" borderId="8" xfId="0" applyFont="1" applyFill="1" applyBorder="1" applyAlignment="1">
      <alignment horizontal="left" vertical="top"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5" borderId="3" xfId="0" applyFont="1" applyFill="1" applyBorder="1" applyAlignment="1">
      <alignment horizontal="center" vertical="center"/>
    </xf>
    <xf numFmtId="0" fontId="9" fillId="0" borderId="1" xfId="0" applyFont="1" applyFill="1" applyBorder="1" applyAlignment="1">
      <alignment vertical="center" wrapText="1"/>
    </xf>
    <xf numFmtId="0" fontId="0" fillId="0" borderId="4" xfId="2" applyFont="1" applyBorder="1" applyAlignment="1">
      <alignment wrapText="1"/>
    </xf>
  </cellXfs>
  <cellStyles count="3">
    <cellStyle name="Normal" xfId="0" builtinId="0"/>
    <cellStyle name="Normal 2" xfId="2"/>
    <cellStyle name="Porcentaje" xfId="1" builtinId="5"/>
  </cellStyles>
  <dxfs count="0"/>
  <tableStyles count="0" defaultTableStyle="TableStyleMedium2" defaultPivotStyle="PivotStyleLight16"/>
  <colors>
    <mruColors>
      <color rgb="FF002A7E"/>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16</xdr:col>
      <xdr:colOff>753062</xdr:colOff>
      <xdr:row>0</xdr:row>
      <xdr:rowOff>1533525</xdr:rowOff>
    </xdr:to>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050" y="0"/>
          <a:ext cx="22060487" cy="1533525"/>
        </a:xfrm>
        <a:prstGeom prst="rect">
          <a:avLst/>
        </a:prstGeom>
      </xdr:spPr>
    </xdr:pic>
    <xdr:clientData/>
  </xdr:twoCellAnchor>
  <xdr:twoCellAnchor>
    <xdr:from>
      <xdr:col>1</xdr:col>
      <xdr:colOff>288925</xdr:colOff>
      <xdr:row>0</xdr:row>
      <xdr:rowOff>104775</xdr:rowOff>
    </xdr:from>
    <xdr:to>
      <xdr:col>19</xdr:col>
      <xdr:colOff>352425</xdr:colOff>
      <xdr:row>0</xdr:row>
      <xdr:rowOff>854075</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784225" y="104775"/>
          <a:ext cx="2509520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chemeClr val="bg1"/>
              </a:solidFill>
              <a:latin typeface="Century Gothic" panose="020B0502020202020204" pitchFamily="34" charset="0"/>
            </a:rPr>
            <a:t>Directorio de Empresas</a:t>
          </a:r>
          <a:r>
            <a:rPr lang="es-ES_tradnl" sz="4400" b="1" i="0" baseline="0">
              <a:solidFill>
                <a:schemeClr val="bg1"/>
              </a:solidFill>
              <a:latin typeface="Century Gothic" panose="020B0502020202020204" pitchFamily="34" charset="0"/>
            </a:rPr>
            <a:t> y Establecimientos</a:t>
          </a:r>
          <a:endParaRPr lang="es-ES_tradnl" sz="4400" b="0" i="0">
            <a:solidFill>
              <a:schemeClr val="bg1"/>
            </a:solidFill>
            <a:latin typeface="Century Gothic" panose="020B0502020202020204" pitchFamily="34" charset="0"/>
          </a:endParaRPr>
        </a:p>
      </xdr:txBody>
    </xdr:sp>
    <xdr:clientData/>
  </xdr:twoCellAnchor>
  <xdr:twoCellAnchor>
    <xdr:from>
      <xdr:col>1</xdr:col>
      <xdr:colOff>328294</xdr:colOff>
      <xdr:row>0</xdr:row>
      <xdr:rowOff>739775</xdr:rowOff>
    </xdr:from>
    <xdr:to>
      <xdr:col>4</xdr:col>
      <xdr:colOff>533400</xdr:colOff>
      <xdr:row>0</xdr:row>
      <xdr:rowOff>1146175</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823594" y="739775"/>
          <a:ext cx="5529581"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0" i="0">
              <a:solidFill>
                <a:schemeClr val="bg1"/>
              </a:solidFill>
              <a:latin typeface="Century Gothic" panose="020B0502020202020204" pitchFamily="34" charset="0"/>
            </a:rPr>
            <a:t>Matriz de validación Malla I</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14</xdr:col>
      <xdr:colOff>286337</xdr:colOff>
      <xdr:row>0</xdr:row>
      <xdr:rowOff>1533525</xdr:rowOff>
    </xdr:to>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050" y="0"/>
          <a:ext cx="22060487" cy="1533525"/>
        </a:xfrm>
        <a:prstGeom prst="rect">
          <a:avLst/>
        </a:prstGeom>
      </xdr:spPr>
    </xdr:pic>
    <xdr:clientData/>
  </xdr:twoCellAnchor>
  <xdr:twoCellAnchor>
    <xdr:from>
      <xdr:col>1</xdr:col>
      <xdr:colOff>288925</xdr:colOff>
      <xdr:row>0</xdr:row>
      <xdr:rowOff>104775</xdr:rowOff>
    </xdr:from>
    <xdr:to>
      <xdr:col>19</xdr:col>
      <xdr:colOff>352425</xdr:colOff>
      <xdr:row>0</xdr:row>
      <xdr:rowOff>854075</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784225" y="104775"/>
          <a:ext cx="2509520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chemeClr val="bg1"/>
              </a:solidFill>
              <a:latin typeface="Century Gothic" panose="020B0502020202020204" pitchFamily="34" charset="0"/>
            </a:rPr>
            <a:t>Directorio de Empresas</a:t>
          </a:r>
          <a:r>
            <a:rPr lang="es-ES_tradnl" sz="4400" b="1" i="0" baseline="0">
              <a:solidFill>
                <a:schemeClr val="bg1"/>
              </a:solidFill>
              <a:latin typeface="Century Gothic" panose="020B0502020202020204" pitchFamily="34" charset="0"/>
            </a:rPr>
            <a:t> y Establecimientos</a:t>
          </a:r>
          <a:endParaRPr lang="es-ES_tradnl" sz="4400" b="0" i="0">
            <a:solidFill>
              <a:schemeClr val="bg1"/>
            </a:solidFill>
            <a:latin typeface="Century Gothic" panose="020B0502020202020204" pitchFamily="34" charset="0"/>
          </a:endParaRPr>
        </a:p>
      </xdr:txBody>
    </xdr:sp>
    <xdr:clientData/>
  </xdr:twoCellAnchor>
  <xdr:twoCellAnchor>
    <xdr:from>
      <xdr:col>1</xdr:col>
      <xdr:colOff>328294</xdr:colOff>
      <xdr:row>0</xdr:row>
      <xdr:rowOff>739775</xdr:rowOff>
    </xdr:from>
    <xdr:to>
      <xdr:col>4</xdr:col>
      <xdr:colOff>533400</xdr:colOff>
      <xdr:row>0</xdr:row>
      <xdr:rowOff>1146175</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823594" y="739775"/>
          <a:ext cx="5529581" cy="406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0" i="0">
              <a:solidFill>
                <a:schemeClr val="bg1"/>
              </a:solidFill>
              <a:latin typeface="Century Gothic" panose="020B0502020202020204" pitchFamily="34" charset="0"/>
            </a:rPr>
            <a:t>Matriz de validación Malla I</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
  <sheetViews>
    <sheetView showGridLines="0" tabSelected="1" topLeftCell="A4" workbookViewId="0">
      <selection activeCell="D11" sqref="D11"/>
    </sheetView>
  </sheetViews>
  <sheetFormatPr baseColWidth="10" defaultRowHeight="15.75" x14ac:dyDescent="0.25"/>
  <cols>
    <col min="1" max="1" width="6.5" customWidth="1"/>
    <col min="2" max="2" width="23.5" customWidth="1"/>
    <col min="3" max="3" width="16.75" customWidth="1"/>
    <col min="4" max="4" width="18.5" customWidth="1"/>
    <col min="5" max="5" width="45.625" customWidth="1"/>
    <col min="6" max="6" width="16.875" customWidth="1"/>
    <col min="7" max="7" width="24.625" customWidth="1"/>
    <col min="8" max="9" width="20.125" customWidth="1"/>
    <col min="10" max="10" width="21.25" customWidth="1"/>
  </cols>
  <sheetData>
    <row r="1" spans="1:26" ht="128.1" customHeight="1" x14ac:dyDescent="0.25">
      <c r="A1" s="61"/>
      <c r="B1" s="61"/>
      <c r="C1" s="61"/>
      <c r="D1" s="61"/>
      <c r="E1" s="61"/>
      <c r="F1" s="61"/>
      <c r="G1" s="61"/>
      <c r="H1" s="61"/>
      <c r="I1" s="61"/>
      <c r="J1" s="61"/>
      <c r="K1" s="61"/>
      <c r="L1" s="61"/>
      <c r="M1" s="61"/>
      <c r="N1" s="61"/>
      <c r="O1" s="61"/>
      <c r="P1" s="61"/>
      <c r="Q1" s="61"/>
      <c r="R1" s="61"/>
      <c r="S1" s="61"/>
      <c r="T1" s="61"/>
      <c r="U1" s="61"/>
      <c r="V1" s="61"/>
      <c r="W1" s="61"/>
      <c r="X1" s="61"/>
      <c r="Y1" s="61"/>
      <c r="Z1" s="61"/>
    </row>
    <row r="2" spans="1:26" x14ac:dyDescent="0.25">
      <c r="B2" s="62" t="s">
        <v>383</v>
      </c>
      <c r="C2" s="62"/>
      <c r="D2" s="62"/>
      <c r="E2" s="62"/>
      <c r="F2" s="62"/>
      <c r="G2" s="62"/>
    </row>
    <row r="3" spans="1:26" ht="8.25" customHeight="1" x14ac:dyDescent="0.25">
      <c r="C3" s="35"/>
      <c r="D3" s="35"/>
    </row>
    <row r="4" spans="1:26" x14ac:dyDescent="0.25">
      <c r="B4" s="63" t="s">
        <v>384</v>
      </c>
      <c r="C4" s="63"/>
      <c r="D4" s="63"/>
      <c r="E4" s="63"/>
      <c r="F4" s="63"/>
      <c r="G4" s="63"/>
    </row>
    <row r="5" spans="1:26" x14ac:dyDescent="0.25">
      <c r="B5" s="63" t="s">
        <v>385</v>
      </c>
      <c r="C5" s="63"/>
      <c r="D5" s="63"/>
      <c r="E5" s="63"/>
      <c r="F5" s="63"/>
      <c r="G5" s="63"/>
    </row>
    <row r="6" spans="1:26" x14ac:dyDescent="0.25">
      <c r="B6" s="63" t="s">
        <v>386</v>
      </c>
      <c r="C6" s="63"/>
      <c r="D6" s="63"/>
      <c r="E6" s="63"/>
      <c r="F6" s="63"/>
      <c r="G6" s="63"/>
    </row>
    <row r="7" spans="1:26" x14ac:dyDescent="0.25">
      <c r="B7" s="37" t="s">
        <v>387</v>
      </c>
      <c r="C7" s="36"/>
      <c r="D7" s="36"/>
      <c r="E7" s="36"/>
      <c r="F7" s="36"/>
      <c r="G7" s="36"/>
    </row>
    <row r="8" spans="1:26" s="11" customFormat="1" ht="45.75" customHeight="1" x14ac:dyDescent="0.25">
      <c r="A8" s="10"/>
      <c r="B8" s="60" t="s">
        <v>381</v>
      </c>
      <c r="C8" s="60"/>
      <c r="D8" s="60"/>
      <c r="E8" s="60"/>
      <c r="F8" s="60"/>
      <c r="G8" s="4"/>
      <c r="H8" s="4"/>
      <c r="I8" s="4"/>
      <c r="J8" s="6"/>
    </row>
    <row r="9" spans="1:26" s="11" customFormat="1" ht="31.5" x14ac:dyDescent="0.25">
      <c r="A9" s="10"/>
      <c r="B9" s="23" t="s">
        <v>373</v>
      </c>
      <c r="C9" s="23" t="s">
        <v>369</v>
      </c>
      <c r="D9" s="23" t="s">
        <v>370</v>
      </c>
      <c r="E9" s="23" t="s">
        <v>4</v>
      </c>
      <c r="F9" s="23" t="s">
        <v>371</v>
      </c>
      <c r="G9" s="23" t="s">
        <v>372</v>
      </c>
      <c r="H9" s="4"/>
      <c r="I9" s="4"/>
      <c r="J9" s="6"/>
    </row>
    <row r="10" spans="1:26" s="11" customFormat="1" ht="36" customHeight="1" x14ac:dyDescent="0.25">
      <c r="A10" s="10"/>
      <c r="B10" s="32" t="s">
        <v>304</v>
      </c>
      <c r="C10" s="33"/>
      <c r="D10" s="33" t="s">
        <v>415</v>
      </c>
      <c r="E10" s="32" t="s">
        <v>380</v>
      </c>
      <c r="F10" s="34">
        <v>44700</v>
      </c>
      <c r="G10" s="95" t="s">
        <v>452</v>
      </c>
      <c r="H10" s="4"/>
      <c r="I10" s="4"/>
      <c r="J10" s="6"/>
    </row>
    <row r="11" spans="1:26" s="11" customFormat="1" ht="160.5" customHeight="1" x14ac:dyDescent="0.25">
      <c r="A11" s="10"/>
      <c r="B11" s="24" t="s">
        <v>360</v>
      </c>
      <c r="C11" s="29"/>
      <c r="D11" s="29"/>
      <c r="E11" s="26" t="s">
        <v>382</v>
      </c>
      <c r="F11" s="28">
        <v>44672</v>
      </c>
      <c r="G11" s="27" t="s">
        <v>379</v>
      </c>
      <c r="H11" s="4"/>
      <c r="I11" s="4"/>
      <c r="J11" s="6"/>
    </row>
    <row r="12" spans="1:26" s="11" customFormat="1" ht="51" x14ac:dyDescent="0.25">
      <c r="A12" s="10"/>
      <c r="B12" s="26" t="s">
        <v>307</v>
      </c>
      <c r="C12" s="29"/>
      <c r="D12" s="29"/>
      <c r="E12" s="26" t="s">
        <v>378</v>
      </c>
      <c r="F12" s="28">
        <v>44614</v>
      </c>
      <c r="G12" s="25"/>
      <c r="H12" s="4"/>
      <c r="I12" s="4"/>
      <c r="J12" s="6"/>
    </row>
    <row r="13" spans="1:26" s="11" customFormat="1" x14ac:dyDescent="0.25">
      <c r="A13" s="10"/>
      <c r="B13" s="25" t="s">
        <v>304</v>
      </c>
      <c r="C13" s="29"/>
      <c r="D13" s="29"/>
      <c r="E13" s="26" t="s">
        <v>303</v>
      </c>
      <c r="F13" s="28">
        <v>44484</v>
      </c>
      <c r="G13" s="25"/>
      <c r="H13" s="4"/>
      <c r="I13" s="4"/>
      <c r="J13" s="6"/>
    </row>
    <row r="14" spans="1:26" s="11" customFormat="1" x14ac:dyDescent="0.25">
      <c r="A14" s="10"/>
      <c r="B14" s="30" t="s">
        <v>376</v>
      </c>
      <c r="C14" s="29" t="s">
        <v>374</v>
      </c>
      <c r="D14" s="29" t="s">
        <v>415</v>
      </c>
      <c r="E14" s="27" t="s">
        <v>375</v>
      </c>
      <c r="F14" s="28">
        <v>42878</v>
      </c>
      <c r="G14" s="25"/>
      <c r="H14" s="4"/>
      <c r="I14" s="4"/>
      <c r="J14" s="6"/>
    </row>
  </sheetData>
  <sortState ref="B9:G12">
    <sortCondition descending="1" ref="F9:F12"/>
  </sortState>
  <mergeCells count="6">
    <mergeCell ref="B8:F8"/>
    <mergeCell ref="A1:Z1"/>
    <mergeCell ref="B2:G2"/>
    <mergeCell ref="B4:G4"/>
    <mergeCell ref="B5:G5"/>
    <mergeCell ref="B6:G6"/>
  </mergeCells>
  <conditionalFormatting sqref="J5:J14">
    <cfRule type="colorScale" priority="1">
      <colorScale>
        <cfvo type="num" val="0"/>
        <cfvo type="num" val="1"/>
        <color theme="7" tint="0.79998168889431442"/>
        <color rgb="FFFF0000"/>
      </colorScale>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1"/>
  <sheetViews>
    <sheetView showGridLines="0" topLeftCell="A10" workbookViewId="0">
      <selection activeCell="L14" sqref="L14"/>
    </sheetView>
  </sheetViews>
  <sheetFormatPr baseColWidth="10" defaultRowHeight="15.75" x14ac:dyDescent="0.25"/>
  <cols>
    <col min="1" max="1" width="6.5" customWidth="1"/>
    <col min="2" max="2" width="2.625" customWidth="1"/>
    <col min="3" max="3" width="3.625" style="11" customWidth="1"/>
    <col min="4" max="5" width="2.625" customWidth="1"/>
    <col min="6" max="6" width="12.625" customWidth="1"/>
    <col min="10" max="10" width="15" customWidth="1"/>
  </cols>
  <sheetData>
    <row r="1" spans="2:11" x14ac:dyDescent="0.25">
      <c r="B1" s="6"/>
      <c r="C1" s="6"/>
      <c r="D1" s="2"/>
      <c r="E1" s="2"/>
      <c r="F1" s="2"/>
      <c r="G1" s="2"/>
      <c r="H1" s="2"/>
      <c r="I1" s="2"/>
      <c r="J1" s="2"/>
      <c r="K1" s="2"/>
    </row>
    <row r="2" spans="2:11" x14ac:dyDescent="0.25">
      <c r="B2" s="41"/>
      <c r="C2" s="66" t="s">
        <v>388</v>
      </c>
      <c r="D2" s="66"/>
      <c r="E2" s="66"/>
      <c r="F2" s="66"/>
      <c r="G2" s="66"/>
      <c r="H2" s="66"/>
      <c r="I2" s="66"/>
      <c r="J2" s="66"/>
      <c r="K2" s="42"/>
    </row>
    <row r="3" spans="2:11" x14ac:dyDescent="0.25">
      <c r="B3" s="43"/>
      <c r="C3" s="38"/>
      <c r="D3" s="38"/>
      <c r="E3" s="38"/>
      <c r="F3" s="38"/>
      <c r="G3" s="38"/>
      <c r="H3" s="38"/>
      <c r="I3" s="38"/>
      <c r="J3" s="38"/>
      <c r="K3" s="44"/>
    </row>
    <row r="4" spans="2:11" x14ac:dyDescent="0.25">
      <c r="B4" s="43"/>
      <c r="C4" s="67" t="s">
        <v>389</v>
      </c>
      <c r="D4" s="67"/>
      <c r="E4" s="67"/>
      <c r="F4" s="67"/>
      <c r="G4" s="67"/>
      <c r="H4" s="67"/>
      <c r="I4" s="67"/>
      <c r="J4" s="67"/>
      <c r="K4" s="44"/>
    </row>
    <row r="5" spans="2:11" x14ac:dyDescent="0.25">
      <c r="B5" s="49" t="s">
        <v>396</v>
      </c>
      <c r="C5" s="54" t="s">
        <v>417</v>
      </c>
      <c r="D5" s="53"/>
      <c r="E5" s="53"/>
      <c r="F5" s="53"/>
      <c r="G5" s="53"/>
      <c r="H5" s="53"/>
      <c r="I5" s="53"/>
      <c r="J5" s="53"/>
      <c r="K5" s="44"/>
    </row>
    <row r="6" spans="2:11" x14ac:dyDescent="0.25">
      <c r="B6" s="43"/>
      <c r="C6" s="55" t="s">
        <v>419</v>
      </c>
      <c r="D6" s="55"/>
      <c r="E6" s="55"/>
      <c r="F6" s="55"/>
      <c r="G6" s="53"/>
      <c r="H6" s="53"/>
      <c r="I6" s="53"/>
      <c r="J6" s="53"/>
      <c r="K6" s="44"/>
    </row>
    <row r="7" spans="2:11" ht="37.5" customHeight="1" x14ac:dyDescent="0.25">
      <c r="B7" s="43"/>
      <c r="C7" s="53"/>
      <c r="D7" s="71" t="s">
        <v>444</v>
      </c>
      <c r="E7" s="72"/>
      <c r="F7" s="72"/>
      <c r="G7" s="72"/>
      <c r="H7" s="72"/>
      <c r="I7" s="72"/>
      <c r="J7" s="72"/>
      <c r="K7" s="73"/>
    </row>
    <row r="8" spans="2:11" x14ac:dyDescent="0.25">
      <c r="B8" s="43"/>
      <c r="C8" s="55" t="s">
        <v>420</v>
      </c>
      <c r="D8" s="55" t="s">
        <v>421</v>
      </c>
      <c r="E8" s="53"/>
      <c r="F8" s="53"/>
      <c r="G8" s="53"/>
      <c r="H8" s="53"/>
      <c r="I8" s="53"/>
      <c r="J8" s="53"/>
      <c r="K8" s="44"/>
    </row>
    <row r="9" spans="2:11" ht="156" customHeight="1" x14ac:dyDescent="0.25">
      <c r="B9" s="43"/>
      <c r="C9" s="53"/>
      <c r="D9" s="74" t="s">
        <v>445</v>
      </c>
      <c r="E9" s="74"/>
      <c r="F9" s="74"/>
      <c r="G9" s="74"/>
      <c r="H9" s="74"/>
      <c r="I9" s="74"/>
      <c r="J9" s="74"/>
      <c r="K9" s="75"/>
    </row>
    <row r="10" spans="2:11" ht="9.75" customHeight="1" x14ac:dyDescent="0.25">
      <c r="B10" s="43"/>
      <c r="C10" s="53"/>
      <c r="D10" s="53"/>
      <c r="E10" s="53"/>
      <c r="F10" s="53"/>
      <c r="G10" s="53"/>
      <c r="H10" s="53"/>
      <c r="I10" s="53"/>
      <c r="J10" s="53"/>
      <c r="K10" s="44"/>
    </row>
    <row r="11" spans="2:11" x14ac:dyDescent="0.25">
      <c r="B11" s="49" t="s">
        <v>397</v>
      </c>
      <c r="C11" s="68" t="s">
        <v>402</v>
      </c>
      <c r="D11" s="69"/>
      <c r="E11" s="69"/>
      <c r="F11" s="69"/>
      <c r="G11" s="69"/>
      <c r="H11" s="69"/>
      <c r="I11" s="69"/>
      <c r="J11" s="69"/>
      <c r="K11" s="44"/>
    </row>
    <row r="12" spans="2:11" ht="47.25" customHeight="1" x14ac:dyDescent="0.25">
      <c r="B12" s="43"/>
      <c r="C12" s="70" t="s">
        <v>390</v>
      </c>
      <c r="D12" s="70"/>
      <c r="E12" s="70"/>
      <c r="F12" s="70"/>
      <c r="G12" s="70"/>
      <c r="H12" s="70"/>
      <c r="I12" s="70"/>
      <c r="J12" s="70"/>
      <c r="K12" s="44"/>
    </row>
    <row r="13" spans="2:11" x14ac:dyDescent="0.25">
      <c r="B13" s="43"/>
      <c r="C13" s="67" t="s">
        <v>391</v>
      </c>
      <c r="D13" s="67"/>
      <c r="E13" s="67"/>
      <c r="F13" s="67"/>
      <c r="G13" s="67"/>
      <c r="H13" s="67"/>
      <c r="I13" s="67"/>
      <c r="J13" s="67"/>
      <c r="K13" s="44"/>
    </row>
    <row r="14" spans="2:11" ht="52.5" customHeight="1" x14ac:dyDescent="0.25">
      <c r="B14" s="43"/>
      <c r="C14" s="59" t="s">
        <v>422</v>
      </c>
      <c r="D14" s="64" t="s">
        <v>430</v>
      </c>
      <c r="E14" s="65"/>
      <c r="F14" s="65"/>
      <c r="G14" s="65"/>
      <c r="H14" s="65"/>
      <c r="I14" s="65"/>
      <c r="J14" s="65"/>
      <c r="K14" s="44"/>
    </row>
    <row r="15" spans="2:11" ht="108" customHeight="1" x14ac:dyDescent="0.25">
      <c r="B15" s="43"/>
      <c r="C15" s="59" t="s">
        <v>423</v>
      </c>
      <c r="D15" s="65" t="s">
        <v>394</v>
      </c>
      <c r="E15" s="65"/>
      <c r="F15" s="65"/>
      <c r="G15" s="65"/>
      <c r="H15" s="65"/>
      <c r="I15" s="65"/>
      <c r="J15" s="65"/>
      <c r="K15" s="44"/>
    </row>
    <row r="16" spans="2:11" x14ac:dyDescent="0.25">
      <c r="B16" s="43"/>
      <c r="C16" s="59" t="s">
        <v>424</v>
      </c>
      <c r="D16" s="76" t="s">
        <v>395</v>
      </c>
      <c r="E16" s="77"/>
      <c r="F16" s="77"/>
      <c r="G16" s="77"/>
      <c r="H16" s="77"/>
      <c r="I16" s="77"/>
      <c r="J16" s="77"/>
      <c r="K16" s="44"/>
    </row>
    <row r="17" spans="2:11" ht="64.5" customHeight="1" x14ac:dyDescent="0.25">
      <c r="B17" s="43"/>
      <c r="C17" s="59" t="s">
        <v>425</v>
      </c>
      <c r="D17" s="78" t="s">
        <v>435</v>
      </c>
      <c r="E17" s="65"/>
      <c r="F17" s="65"/>
      <c r="G17" s="65"/>
      <c r="H17" s="65"/>
      <c r="I17" s="65"/>
      <c r="J17" s="65"/>
      <c r="K17" s="44"/>
    </row>
    <row r="18" spans="2:11" x14ac:dyDescent="0.25">
      <c r="B18" s="43"/>
      <c r="C18" s="38"/>
      <c r="D18" s="70" t="s">
        <v>401</v>
      </c>
      <c r="E18" s="65"/>
      <c r="F18" s="65"/>
      <c r="G18" s="65"/>
      <c r="H18" s="65"/>
      <c r="I18" s="65"/>
      <c r="J18" s="65"/>
      <c r="K18" s="44"/>
    </row>
    <row r="19" spans="2:11" x14ac:dyDescent="0.25">
      <c r="B19" s="43"/>
      <c r="C19" s="38"/>
      <c r="D19" s="50" t="s">
        <v>405</v>
      </c>
      <c r="E19" s="79" t="s">
        <v>448</v>
      </c>
      <c r="F19" s="65"/>
      <c r="G19" s="65"/>
      <c r="H19" s="65"/>
      <c r="I19" s="65"/>
      <c r="J19" s="65"/>
      <c r="K19" s="80"/>
    </row>
    <row r="20" spans="2:11" x14ac:dyDescent="0.25">
      <c r="B20" s="43"/>
      <c r="C20" s="38"/>
      <c r="D20" s="50" t="s">
        <v>406</v>
      </c>
      <c r="E20" s="64" t="s">
        <v>418</v>
      </c>
      <c r="F20" s="65"/>
      <c r="G20" s="65"/>
      <c r="H20" s="65"/>
      <c r="I20" s="65"/>
      <c r="J20" s="65"/>
      <c r="K20" s="80"/>
    </row>
    <row r="21" spans="2:11" x14ac:dyDescent="0.25">
      <c r="B21" s="43"/>
      <c r="C21" s="38"/>
      <c r="D21" s="50" t="s">
        <v>407</v>
      </c>
      <c r="E21" s="70" t="s">
        <v>399</v>
      </c>
      <c r="F21" s="65"/>
      <c r="G21" s="65"/>
      <c r="H21" s="65"/>
      <c r="I21" s="65"/>
      <c r="J21" s="65"/>
      <c r="K21" s="80"/>
    </row>
    <row r="22" spans="2:11" x14ac:dyDescent="0.25">
      <c r="B22" s="43"/>
      <c r="C22" s="38"/>
      <c r="D22" s="50" t="s">
        <v>408</v>
      </c>
      <c r="E22" s="70" t="s">
        <v>400</v>
      </c>
      <c r="F22" s="65"/>
      <c r="G22" s="65"/>
      <c r="H22" s="65"/>
      <c r="I22" s="65"/>
      <c r="J22" s="65"/>
      <c r="K22" s="80"/>
    </row>
    <row r="23" spans="2:11" x14ac:dyDescent="0.25">
      <c r="B23" s="43"/>
      <c r="C23" s="39"/>
      <c r="D23" s="38"/>
      <c r="E23" s="38"/>
      <c r="F23" s="38"/>
      <c r="G23" s="38"/>
      <c r="H23" s="38"/>
      <c r="I23" s="38"/>
      <c r="J23" s="38"/>
      <c r="K23" s="44"/>
    </row>
    <row r="24" spans="2:11" x14ac:dyDescent="0.25">
      <c r="B24" s="49" t="s">
        <v>398</v>
      </c>
      <c r="C24" s="83" t="s">
        <v>403</v>
      </c>
      <c r="D24" s="65"/>
      <c r="E24" s="65"/>
      <c r="F24" s="65"/>
      <c r="G24" s="65"/>
      <c r="H24" s="65"/>
      <c r="I24" s="65"/>
      <c r="J24" s="38"/>
      <c r="K24" s="44"/>
    </row>
    <row r="25" spans="2:11" x14ac:dyDescent="0.25">
      <c r="B25" s="43"/>
      <c r="C25" s="70" t="s">
        <v>392</v>
      </c>
      <c r="D25" s="65"/>
      <c r="E25" s="65"/>
      <c r="F25" s="65"/>
      <c r="G25" s="65"/>
      <c r="H25" s="65"/>
      <c r="I25" s="65"/>
      <c r="J25" s="38"/>
      <c r="K25" s="44"/>
    </row>
    <row r="26" spans="2:11" ht="63" customHeight="1" x14ac:dyDescent="0.25">
      <c r="B26" s="43"/>
      <c r="C26" s="59" t="s">
        <v>426</v>
      </c>
      <c r="D26" s="84" t="s">
        <v>431</v>
      </c>
      <c r="E26" s="77"/>
      <c r="F26" s="77"/>
      <c r="G26" s="77"/>
      <c r="H26" s="77"/>
      <c r="I26" s="77"/>
      <c r="J26" s="77"/>
      <c r="K26" s="44"/>
    </row>
    <row r="27" spans="2:11" ht="31.5" customHeight="1" x14ac:dyDescent="0.25">
      <c r="B27" s="43"/>
      <c r="C27" s="59" t="s">
        <v>427</v>
      </c>
      <c r="D27" s="76" t="s">
        <v>404</v>
      </c>
      <c r="E27" s="77"/>
      <c r="F27" s="77"/>
      <c r="G27" s="77"/>
      <c r="H27" s="77"/>
      <c r="I27" s="77"/>
      <c r="J27" s="77"/>
      <c r="K27" s="44"/>
    </row>
    <row r="28" spans="2:11" ht="65.25" customHeight="1" x14ac:dyDescent="0.25">
      <c r="B28" s="43"/>
      <c r="C28" s="59" t="s">
        <v>428</v>
      </c>
      <c r="D28" s="74" t="s">
        <v>436</v>
      </c>
      <c r="E28" s="77"/>
      <c r="F28" s="77"/>
      <c r="G28" s="77"/>
      <c r="H28" s="77"/>
      <c r="I28" s="77"/>
      <c r="J28" s="77"/>
      <c r="K28" s="44"/>
    </row>
    <row r="29" spans="2:11" ht="79.5" customHeight="1" x14ac:dyDescent="0.25">
      <c r="B29" s="43"/>
      <c r="C29" s="59" t="s">
        <v>429</v>
      </c>
      <c r="D29" s="74" t="s">
        <v>437</v>
      </c>
      <c r="E29" s="77"/>
      <c r="F29" s="77"/>
      <c r="G29" s="77"/>
      <c r="H29" s="77"/>
      <c r="I29" s="77"/>
      <c r="J29" s="77"/>
      <c r="K29" s="44"/>
    </row>
    <row r="30" spans="2:11" x14ac:dyDescent="0.25">
      <c r="B30" s="43"/>
      <c r="C30" s="38"/>
      <c r="D30" s="56" t="s">
        <v>405</v>
      </c>
      <c r="E30" s="85" t="s">
        <v>433</v>
      </c>
      <c r="F30" s="77"/>
      <c r="G30" s="77"/>
      <c r="H30" s="77"/>
      <c r="I30" s="77"/>
      <c r="J30" s="77"/>
      <c r="K30" s="82"/>
    </row>
    <row r="31" spans="2:11" ht="35.25" customHeight="1" x14ac:dyDescent="0.25">
      <c r="B31" s="43"/>
      <c r="C31" s="38"/>
      <c r="D31" s="56" t="s">
        <v>406</v>
      </c>
      <c r="E31" s="81" t="s">
        <v>449</v>
      </c>
      <c r="F31" s="77"/>
      <c r="G31" s="77"/>
      <c r="H31" s="77"/>
      <c r="I31" s="77"/>
      <c r="J31" s="77"/>
      <c r="K31" s="82"/>
    </row>
    <row r="32" spans="2:11" ht="54.75" customHeight="1" x14ac:dyDescent="0.25">
      <c r="B32" s="43"/>
      <c r="C32" s="38"/>
      <c r="D32" s="56" t="s">
        <v>407</v>
      </c>
      <c r="E32" s="81" t="s">
        <v>450</v>
      </c>
      <c r="F32" s="77"/>
      <c r="G32" s="77"/>
      <c r="H32" s="77"/>
      <c r="I32" s="77"/>
      <c r="J32" s="77"/>
      <c r="K32" s="82"/>
    </row>
    <row r="33" spans="2:11" ht="66.75" customHeight="1" x14ac:dyDescent="0.25">
      <c r="B33" s="43"/>
      <c r="C33" s="38"/>
      <c r="D33" s="51"/>
      <c r="E33" s="56" t="s">
        <v>409</v>
      </c>
      <c r="F33" s="86" t="s">
        <v>416</v>
      </c>
      <c r="G33" s="76"/>
      <c r="H33" s="76"/>
      <c r="I33" s="76"/>
      <c r="J33" s="76"/>
      <c r="K33" s="87"/>
    </row>
    <row r="34" spans="2:11" ht="20.25" customHeight="1" x14ac:dyDescent="0.25">
      <c r="B34" s="43"/>
      <c r="C34" s="38"/>
      <c r="D34" s="51"/>
      <c r="E34" s="56" t="s">
        <v>432</v>
      </c>
      <c r="F34" s="76" t="s">
        <v>411</v>
      </c>
      <c r="G34" s="76"/>
      <c r="H34" s="76"/>
      <c r="I34" s="76"/>
      <c r="J34" s="76"/>
      <c r="K34" s="87"/>
    </row>
    <row r="35" spans="2:11" x14ac:dyDescent="0.25">
      <c r="B35" s="43"/>
      <c r="C35" s="38"/>
      <c r="D35" s="56" t="s">
        <v>408</v>
      </c>
      <c r="E35" s="74" t="s">
        <v>438</v>
      </c>
      <c r="F35" s="77"/>
      <c r="G35" s="77"/>
      <c r="H35" s="77"/>
      <c r="I35" s="77"/>
      <c r="J35" s="77"/>
      <c r="K35" s="82"/>
    </row>
    <row r="36" spans="2:11" x14ac:dyDescent="0.25">
      <c r="B36" s="43"/>
      <c r="C36" s="38"/>
      <c r="D36" s="56" t="s">
        <v>410</v>
      </c>
      <c r="E36" s="88" t="s">
        <v>434</v>
      </c>
      <c r="F36" s="85"/>
      <c r="G36" s="85"/>
      <c r="H36" s="85"/>
      <c r="I36" s="85"/>
      <c r="J36" s="85"/>
      <c r="K36" s="89"/>
    </row>
    <row r="37" spans="2:11" ht="53.25" customHeight="1" x14ac:dyDescent="0.25">
      <c r="B37" s="43"/>
      <c r="C37" s="38"/>
      <c r="D37" s="56"/>
      <c r="E37" s="57" t="s">
        <v>409</v>
      </c>
      <c r="F37" s="74" t="s">
        <v>439</v>
      </c>
      <c r="G37" s="85"/>
      <c r="H37" s="85"/>
      <c r="I37" s="85"/>
      <c r="J37" s="85"/>
      <c r="K37" s="89"/>
    </row>
    <row r="38" spans="2:11" ht="79.5" customHeight="1" x14ac:dyDescent="0.25">
      <c r="B38" s="43"/>
      <c r="C38" s="38"/>
      <c r="D38" s="56"/>
      <c r="E38" s="57" t="s">
        <v>432</v>
      </c>
      <c r="F38" s="81" t="s">
        <v>451</v>
      </c>
      <c r="G38" s="85"/>
      <c r="H38" s="85"/>
      <c r="I38" s="85"/>
      <c r="J38" s="85"/>
      <c r="K38" s="89"/>
    </row>
    <row r="39" spans="2:11" x14ac:dyDescent="0.25">
      <c r="B39" s="43"/>
      <c r="C39" s="38"/>
      <c r="D39" s="56" t="s">
        <v>412</v>
      </c>
      <c r="E39" s="88" t="s">
        <v>440</v>
      </c>
      <c r="F39" s="88"/>
      <c r="G39" s="88"/>
      <c r="H39" s="88"/>
      <c r="I39" s="88"/>
      <c r="J39" s="88"/>
      <c r="K39" s="90"/>
    </row>
    <row r="40" spans="2:11" ht="81.75" customHeight="1" x14ac:dyDescent="0.25">
      <c r="B40" s="43"/>
      <c r="C40" s="38"/>
      <c r="D40" s="51"/>
      <c r="E40" s="81" t="s">
        <v>447</v>
      </c>
      <c r="F40" s="85"/>
      <c r="G40" s="85"/>
      <c r="H40" s="85"/>
      <c r="I40" s="85"/>
      <c r="J40" s="85"/>
      <c r="K40" s="89"/>
    </row>
    <row r="41" spans="2:11" x14ac:dyDescent="0.25">
      <c r="B41" s="43"/>
      <c r="C41" s="38"/>
      <c r="D41" s="58" t="s">
        <v>413</v>
      </c>
      <c r="E41" s="88" t="s">
        <v>441</v>
      </c>
      <c r="F41" s="88"/>
      <c r="G41" s="88"/>
      <c r="H41" s="88"/>
      <c r="I41" s="88"/>
      <c r="J41" s="88"/>
      <c r="K41" s="90"/>
    </row>
    <row r="42" spans="2:11" ht="80.25" customHeight="1" x14ac:dyDescent="0.25">
      <c r="B42" s="43"/>
      <c r="C42" s="38"/>
      <c r="D42" s="51"/>
      <c r="E42" s="74" t="s">
        <v>442</v>
      </c>
      <c r="F42" s="77"/>
      <c r="G42" s="77"/>
      <c r="H42" s="77"/>
      <c r="I42" s="77"/>
      <c r="J42" s="77"/>
      <c r="K42" s="82"/>
    </row>
    <row r="43" spans="2:11" ht="32.25" customHeight="1" x14ac:dyDescent="0.25">
      <c r="B43" s="43"/>
      <c r="C43" s="38"/>
      <c r="D43" s="51"/>
      <c r="E43" s="74" t="s">
        <v>443</v>
      </c>
      <c r="F43" s="74"/>
      <c r="G43" s="74"/>
      <c r="H43" s="74"/>
      <c r="I43" s="74"/>
      <c r="J43" s="74"/>
      <c r="K43" s="75"/>
    </row>
    <row r="44" spans="2:11" ht="31.5" customHeight="1" x14ac:dyDescent="0.25">
      <c r="B44" s="43"/>
      <c r="C44" s="74" t="s">
        <v>446</v>
      </c>
      <c r="D44" s="74"/>
      <c r="E44" s="74"/>
      <c r="F44" s="74"/>
      <c r="G44" s="74"/>
      <c r="H44" s="74"/>
      <c r="I44" s="74"/>
      <c r="J44" s="74"/>
      <c r="K44" s="75"/>
    </row>
    <row r="45" spans="2:11" ht="78.75" customHeight="1" x14ac:dyDescent="0.25">
      <c r="B45" s="43"/>
      <c r="C45" s="76" t="s">
        <v>393</v>
      </c>
      <c r="D45" s="76"/>
      <c r="E45" s="76"/>
      <c r="F45" s="76"/>
      <c r="G45" s="76"/>
      <c r="H45" s="76"/>
      <c r="I45" s="76"/>
      <c r="J45" s="76"/>
      <c r="K45" s="87"/>
    </row>
    <row r="46" spans="2:11" x14ac:dyDescent="0.25">
      <c r="B46" s="43"/>
      <c r="C46" s="38"/>
      <c r="D46" s="38"/>
      <c r="E46" s="38"/>
      <c r="F46" s="38"/>
      <c r="G46" s="38"/>
      <c r="H46" s="38"/>
      <c r="I46" s="38"/>
      <c r="J46" s="38"/>
      <c r="K46" s="44"/>
    </row>
    <row r="47" spans="2:11" x14ac:dyDescent="0.25">
      <c r="B47" s="43"/>
      <c r="C47" s="38"/>
      <c r="D47" s="38"/>
      <c r="E47" s="38"/>
      <c r="F47" s="38"/>
      <c r="G47" s="38"/>
      <c r="H47" s="38"/>
      <c r="I47" s="38"/>
      <c r="J47" s="38"/>
      <c r="K47" s="44"/>
    </row>
    <row r="48" spans="2:11" x14ac:dyDescent="0.25">
      <c r="B48" s="43"/>
      <c r="C48" s="38"/>
      <c r="D48" s="38"/>
      <c r="E48" s="38"/>
      <c r="F48" s="40" t="s">
        <v>414</v>
      </c>
      <c r="G48" s="47" t="s">
        <v>304</v>
      </c>
      <c r="H48" s="48"/>
      <c r="I48" s="38"/>
      <c r="J48" s="38"/>
      <c r="K48" s="44"/>
    </row>
    <row r="49" spans="2:11" x14ac:dyDescent="0.25">
      <c r="B49" s="43"/>
      <c r="C49" s="38"/>
      <c r="D49" s="38"/>
      <c r="E49" s="38"/>
      <c r="F49" s="40" t="s">
        <v>369</v>
      </c>
      <c r="G49" s="47" t="s">
        <v>360</v>
      </c>
      <c r="H49" s="48"/>
      <c r="I49" s="38"/>
      <c r="J49" s="38"/>
      <c r="K49" s="44"/>
    </row>
    <row r="50" spans="2:11" x14ac:dyDescent="0.25">
      <c r="B50" s="43"/>
      <c r="C50" s="38"/>
      <c r="D50" s="38"/>
      <c r="E50" s="38"/>
      <c r="F50" s="40" t="s">
        <v>370</v>
      </c>
      <c r="G50" s="45" t="s">
        <v>415</v>
      </c>
      <c r="H50" s="46"/>
      <c r="I50" s="38"/>
      <c r="J50" s="38"/>
      <c r="K50" s="44"/>
    </row>
    <row r="51" spans="2:11" x14ac:dyDescent="0.25">
      <c r="B51" s="45"/>
      <c r="C51" s="52"/>
      <c r="D51" s="52"/>
      <c r="E51" s="52"/>
      <c r="F51" s="52"/>
      <c r="G51" s="52"/>
      <c r="H51" s="52"/>
      <c r="I51" s="52"/>
      <c r="J51" s="52"/>
      <c r="K51" s="46"/>
    </row>
  </sheetData>
  <mergeCells count="38">
    <mergeCell ref="F33:K33"/>
    <mergeCell ref="C45:K45"/>
    <mergeCell ref="E35:K35"/>
    <mergeCell ref="E42:K42"/>
    <mergeCell ref="F34:K34"/>
    <mergeCell ref="E36:K36"/>
    <mergeCell ref="F38:K38"/>
    <mergeCell ref="F37:K37"/>
    <mergeCell ref="E40:K40"/>
    <mergeCell ref="E39:K39"/>
    <mergeCell ref="E41:K41"/>
    <mergeCell ref="E43:K43"/>
    <mergeCell ref="C44:K44"/>
    <mergeCell ref="E32:K32"/>
    <mergeCell ref="E20:K20"/>
    <mergeCell ref="E21:K21"/>
    <mergeCell ref="E22:K22"/>
    <mergeCell ref="C24:I24"/>
    <mergeCell ref="C25:I25"/>
    <mergeCell ref="D26:J26"/>
    <mergeCell ref="D27:J27"/>
    <mergeCell ref="D28:J28"/>
    <mergeCell ref="D29:J29"/>
    <mergeCell ref="E30:K30"/>
    <mergeCell ref="E31:K31"/>
    <mergeCell ref="D15:J15"/>
    <mergeCell ref="D16:J16"/>
    <mergeCell ref="D17:J17"/>
    <mergeCell ref="D18:J18"/>
    <mergeCell ref="E19:K19"/>
    <mergeCell ref="D14:J14"/>
    <mergeCell ref="C2:J2"/>
    <mergeCell ref="C4:J4"/>
    <mergeCell ref="C11:J11"/>
    <mergeCell ref="C12:J12"/>
    <mergeCell ref="C13:J13"/>
    <mergeCell ref="D7:K7"/>
    <mergeCell ref="D9:K9"/>
  </mergeCells>
  <pageMargins left="0" right="0"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8"/>
  <sheetViews>
    <sheetView topLeftCell="A3" workbookViewId="0">
      <selection activeCell="C11" sqref="C11"/>
    </sheetView>
  </sheetViews>
  <sheetFormatPr baseColWidth="10" defaultRowHeight="15.75" x14ac:dyDescent="0.25"/>
  <cols>
    <col min="1" max="1" width="6.5" customWidth="1"/>
    <col min="2" max="2" width="23.5" customWidth="1"/>
    <col min="3" max="3" width="39.625" customWidth="1"/>
    <col min="4" max="4" width="12.75" customWidth="1"/>
    <col min="5" max="5" width="29" customWidth="1"/>
    <col min="6" max="6" width="44.5" customWidth="1"/>
    <col min="7" max="7" width="24.625" customWidth="1"/>
    <col min="8" max="9" width="20.125" customWidth="1"/>
    <col min="10" max="10" width="21.25" customWidth="1"/>
  </cols>
  <sheetData>
    <row r="1" spans="1:26" ht="128.1" customHeight="1" x14ac:dyDescent="0.25">
      <c r="A1" s="61"/>
      <c r="B1" s="61"/>
      <c r="C1" s="61"/>
      <c r="D1" s="61"/>
      <c r="E1" s="61"/>
      <c r="F1" s="61"/>
      <c r="G1" s="61"/>
      <c r="H1" s="61"/>
      <c r="I1" s="61"/>
      <c r="J1" s="61"/>
      <c r="K1" s="61"/>
      <c r="L1" s="61"/>
      <c r="M1" s="61"/>
      <c r="N1" s="61"/>
      <c r="O1" s="61"/>
      <c r="P1" s="61"/>
      <c r="Q1" s="61"/>
      <c r="R1" s="61"/>
      <c r="S1" s="61"/>
      <c r="T1" s="61"/>
      <c r="U1" s="61"/>
      <c r="V1" s="61"/>
      <c r="W1" s="61"/>
      <c r="X1" s="61"/>
      <c r="Y1" s="61"/>
      <c r="Z1" s="61"/>
    </row>
    <row r="2" spans="1:26" ht="13.5" customHeight="1" x14ac:dyDescent="0.25"/>
    <row r="3" spans="1:26" ht="53.25" customHeight="1" x14ac:dyDescent="0.25">
      <c r="A3" s="15" t="s">
        <v>377</v>
      </c>
      <c r="B3" s="15" t="s">
        <v>0</v>
      </c>
      <c r="C3" s="15" t="s">
        <v>1</v>
      </c>
      <c r="D3" s="15" t="s">
        <v>2</v>
      </c>
      <c r="E3" s="15" t="s">
        <v>3</v>
      </c>
      <c r="F3" s="15" t="s">
        <v>4</v>
      </c>
      <c r="G3" s="15" t="s">
        <v>5</v>
      </c>
      <c r="H3" s="15" t="s">
        <v>6</v>
      </c>
      <c r="I3" s="20" t="s">
        <v>362</v>
      </c>
      <c r="J3" s="7" t="s">
        <v>276</v>
      </c>
    </row>
    <row r="4" spans="1:26" ht="38.25" x14ac:dyDescent="0.25">
      <c r="A4" s="13">
        <v>1</v>
      </c>
      <c r="B4" s="1" t="s">
        <v>25</v>
      </c>
      <c r="C4" s="1" t="s">
        <v>26</v>
      </c>
      <c r="D4" s="1" t="s">
        <v>9</v>
      </c>
      <c r="E4" s="1" t="s">
        <v>27</v>
      </c>
      <c r="F4" s="1" t="s">
        <v>275</v>
      </c>
      <c r="G4" s="1" t="s">
        <v>12</v>
      </c>
      <c r="H4" s="1" t="s">
        <v>16</v>
      </c>
      <c r="I4" s="22" t="s">
        <v>363</v>
      </c>
      <c r="J4">
        <v>0</v>
      </c>
    </row>
    <row r="5" spans="1:26" ht="25.5" x14ac:dyDescent="0.25">
      <c r="A5" s="13">
        <v>2</v>
      </c>
      <c r="B5" s="1" t="s">
        <v>7</v>
      </c>
      <c r="C5" s="1" t="s">
        <v>8</v>
      </c>
      <c r="D5" s="1" t="s">
        <v>9</v>
      </c>
      <c r="E5" s="1" t="s">
        <v>10</v>
      </c>
      <c r="F5" s="1" t="s">
        <v>11</v>
      </c>
      <c r="G5" s="1" t="s">
        <v>12</v>
      </c>
      <c r="H5" s="1" t="s">
        <v>13</v>
      </c>
      <c r="I5" s="22" t="s">
        <v>363</v>
      </c>
      <c r="J5">
        <v>0</v>
      </c>
    </row>
    <row r="6" spans="1:26" ht="26.25" x14ac:dyDescent="0.25">
      <c r="A6" s="13">
        <v>3</v>
      </c>
      <c r="B6" s="1" t="s">
        <v>7</v>
      </c>
      <c r="C6" s="16" t="s">
        <v>146</v>
      </c>
      <c r="D6" s="16" t="s">
        <v>9</v>
      </c>
      <c r="E6" s="16" t="s">
        <v>147</v>
      </c>
      <c r="F6" s="16" t="s">
        <v>148</v>
      </c>
      <c r="G6" s="16" t="s">
        <v>12</v>
      </c>
      <c r="H6" s="1" t="s">
        <v>16</v>
      </c>
      <c r="I6" s="22" t="s">
        <v>363</v>
      </c>
      <c r="J6">
        <v>0</v>
      </c>
    </row>
    <row r="7" spans="1:26" x14ac:dyDescent="0.25">
      <c r="A7" s="13">
        <v>4</v>
      </c>
      <c r="B7" s="1" t="s">
        <v>14</v>
      </c>
      <c r="C7" s="1" t="s">
        <v>149</v>
      </c>
      <c r="D7" s="1" t="s">
        <v>9</v>
      </c>
      <c r="E7" s="1" t="s">
        <v>15</v>
      </c>
      <c r="F7" s="1"/>
      <c r="G7" s="1" t="s">
        <v>12</v>
      </c>
      <c r="H7" s="1" t="s">
        <v>16</v>
      </c>
      <c r="I7" s="22" t="s">
        <v>363</v>
      </c>
      <c r="J7">
        <v>0</v>
      </c>
    </row>
    <row r="8" spans="1:26" ht="26.25" x14ac:dyDescent="0.25">
      <c r="A8" s="13">
        <v>5</v>
      </c>
      <c r="B8" s="1" t="s">
        <v>14</v>
      </c>
      <c r="C8" s="16" t="s">
        <v>149</v>
      </c>
      <c r="D8" s="1" t="s">
        <v>9</v>
      </c>
      <c r="E8" s="16" t="s">
        <v>150</v>
      </c>
      <c r="F8" s="16" t="s">
        <v>151</v>
      </c>
      <c r="G8" s="16" t="s">
        <v>12</v>
      </c>
      <c r="H8" s="1" t="s">
        <v>16</v>
      </c>
      <c r="I8" s="22" t="s">
        <v>363</v>
      </c>
      <c r="J8">
        <v>0</v>
      </c>
    </row>
    <row r="9" spans="1:26" ht="25.5" x14ac:dyDescent="0.25">
      <c r="A9" s="13">
        <v>6</v>
      </c>
      <c r="B9" s="1" t="s">
        <v>17</v>
      </c>
      <c r="C9" s="1" t="s">
        <v>18</v>
      </c>
      <c r="D9" s="1" t="s">
        <v>19</v>
      </c>
      <c r="E9" s="1" t="s">
        <v>20</v>
      </c>
      <c r="F9" s="1"/>
      <c r="G9" s="1" t="s">
        <v>21</v>
      </c>
      <c r="H9" s="1" t="s">
        <v>22</v>
      </c>
      <c r="I9" s="22" t="s">
        <v>363</v>
      </c>
      <c r="J9">
        <v>0</v>
      </c>
    </row>
    <row r="10" spans="1:26" ht="25.5" x14ac:dyDescent="0.25">
      <c r="A10" s="13">
        <v>7</v>
      </c>
      <c r="B10" s="1" t="s">
        <v>23</v>
      </c>
      <c r="C10" s="1" t="s">
        <v>24</v>
      </c>
      <c r="D10" s="1" t="s">
        <v>19</v>
      </c>
      <c r="E10" s="1" t="s">
        <v>20</v>
      </c>
      <c r="F10" s="1"/>
      <c r="G10" s="1" t="s">
        <v>21</v>
      </c>
      <c r="H10" s="1" t="s">
        <v>22</v>
      </c>
      <c r="I10" s="22" t="s">
        <v>363</v>
      </c>
      <c r="J10">
        <v>0</v>
      </c>
    </row>
    <row r="11" spans="1:26" ht="38.25" x14ac:dyDescent="0.25">
      <c r="A11" s="13">
        <v>8</v>
      </c>
      <c r="B11" s="1" t="s">
        <v>28</v>
      </c>
      <c r="C11" s="1" t="s">
        <v>29</v>
      </c>
      <c r="D11" s="1" t="s">
        <v>9</v>
      </c>
      <c r="E11" s="1" t="s">
        <v>30</v>
      </c>
      <c r="F11" s="1" t="s">
        <v>31</v>
      </c>
      <c r="G11" s="1" t="s">
        <v>12</v>
      </c>
      <c r="H11" s="1" t="s">
        <v>16</v>
      </c>
      <c r="I11" s="22" t="s">
        <v>363</v>
      </c>
      <c r="J11">
        <v>0</v>
      </c>
    </row>
    <row r="12" spans="1:26" ht="38.25" x14ac:dyDescent="0.25">
      <c r="A12" s="13">
        <v>9</v>
      </c>
      <c r="B12" s="1" t="s">
        <v>32</v>
      </c>
      <c r="C12" s="1" t="s">
        <v>33</v>
      </c>
      <c r="D12" s="1" t="s">
        <v>9</v>
      </c>
      <c r="E12" s="1" t="s">
        <v>30</v>
      </c>
      <c r="F12" s="1" t="s">
        <v>34</v>
      </c>
      <c r="G12" s="1" t="s">
        <v>12</v>
      </c>
      <c r="H12" s="1" t="s">
        <v>16</v>
      </c>
      <c r="I12" s="22" t="s">
        <v>363</v>
      </c>
      <c r="J12">
        <v>0</v>
      </c>
    </row>
    <row r="13" spans="1:26" ht="38.25" x14ac:dyDescent="0.25">
      <c r="A13" s="13">
        <v>10</v>
      </c>
      <c r="B13" s="1" t="s">
        <v>35</v>
      </c>
      <c r="C13" s="1" t="s">
        <v>36</v>
      </c>
      <c r="D13" s="1" t="s">
        <v>19</v>
      </c>
      <c r="E13" s="1" t="s">
        <v>30</v>
      </c>
      <c r="F13" s="1" t="s">
        <v>37</v>
      </c>
      <c r="G13" s="1" t="s">
        <v>12</v>
      </c>
      <c r="H13" s="1" t="s">
        <v>16</v>
      </c>
      <c r="I13" s="22" t="s">
        <v>363</v>
      </c>
      <c r="J13">
        <v>0</v>
      </c>
    </row>
    <row r="14" spans="1:26" ht="38.25" x14ac:dyDescent="0.25">
      <c r="A14" s="13">
        <v>11</v>
      </c>
      <c r="B14" s="1" t="s">
        <v>38</v>
      </c>
      <c r="C14" s="1" t="s">
        <v>39</v>
      </c>
      <c r="D14" s="1" t="s">
        <v>19</v>
      </c>
      <c r="E14" s="1" t="s">
        <v>30</v>
      </c>
      <c r="F14" s="1" t="s">
        <v>37</v>
      </c>
      <c r="G14" s="1" t="s">
        <v>12</v>
      </c>
      <c r="H14" s="1" t="s">
        <v>16</v>
      </c>
      <c r="I14" s="22" t="s">
        <v>363</v>
      </c>
      <c r="J14">
        <v>0</v>
      </c>
    </row>
    <row r="15" spans="1:26" ht="38.25" x14ac:dyDescent="0.25">
      <c r="A15" s="13">
        <v>12</v>
      </c>
      <c r="B15" s="1" t="s">
        <v>40</v>
      </c>
      <c r="C15" s="1" t="s">
        <v>41</v>
      </c>
      <c r="D15" s="1" t="s">
        <v>9</v>
      </c>
      <c r="E15" s="1" t="s">
        <v>152</v>
      </c>
      <c r="F15" s="1" t="s">
        <v>153</v>
      </c>
      <c r="G15" s="1" t="s">
        <v>12</v>
      </c>
      <c r="H15" s="1" t="s">
        <v>16</v>
      </c>
      <c r="I15" s="22" t="s">
        <v>363</v>
      </c>
      <c r="J15">
        <v>0</v>
      </c>
    </row>
    <row r="16" spans="1:26" ht="38.25" x14ac:dyDescent="0.25">
      <c r="A16" s="13">
        <v>13</v>
      </c>
      <c r="B16" s="1" t="s">
        <v>40</v>
      </c>
      <c r="C16" s="1" t="s">
        <v>41</v>
      </c>
      <c r="D16" s="1" t="s">
        <v>9</v>
      </c>
      <c r="E16" s="1" t="s">
        <v>154</v>
      </c>
      <c r="F16" s="1" t="s">
        <v>155</v>
      </c>
      <c r="G16" s="1" t="s">
        <v>12</v>
      </c>
      <c r="H16" s="1" t="s">
        <v>16</v>
      </c>
      <c r="I16" s="22" t="s">
        <v>363</v>
      </c>
      <c r="J16">
        <v>0</v>
      </c>
    </row>
    <row r="17" spans="1:10" ht="25.5" x14ac:dyDescent="0.25">
      <c r="A17" s="31">
        <v>14</v>
      </c>
      <c r="B17" s="1" t="s">
        <v>306</v>
      </c>
      <c r="C17" s="1" t="s">
        <v>41</v>
      </c>
      <c r="D17" s="1" t="s">
        <v>9</v>
      </c>
      <c r="E17" s="1" t="s">
        <v>305</v>
      </c>
      <c r="F17" s="1"/>
      <c r="G17" s="1" t="s">
        <v>12</v>
      </c>
      <c r="H17" s="1" t="s">
        <v>16</v>
      </c>
      <c r="I17" s="22" t="s">
        <v>363</v>
      </c>
      <c r="J17">
        <v>0</v>
      </c>
    </row>
    <row r="18" spans="1:10" ht="38.25" x14ac:dyDescent="0.25">
      <c r="A18" s="13">
        <v>14</v>
      </c>
      <c r="B18" s="1" t="s">
        <v>42</v>
      </c>
      <c r="C18" s="1" t="s">
        <v>43</v>
      </c>
      <c r="D18" s="1" t="s">
        <v>19</v>
      </c>
      <c r="E18" s="1" t="s">
        <v>157</v>
      </c>
      <c r="F18" s="1" t="s">
        <v>37</v>
      </c>
      <c r="G18" s="1" t="s">
        <v>21</v>
      </c>
      <c r="H18" s="1" t="s">
        <v>16</v>
      </c>
      <c r="I18" s="22" t="s">
        <v>363</v>
      </c>
      <c r="J18">
        <v>0</v>
      </c>
    </row>
    <row r="19" spans="1:10" ht="38.25" x14ac:dyDescent="0.25">
      <c r="A19" s="13">
        <v>15</v>
      </c>
      <c r="B19" s="1" t="s">
        <v>42</v>
      </c>
      <c r="C19" s="1" t="s">
        <v>43</v>
      </c>
      <c r="D19" s="1" t="s">
        <v>19</v>
      </c>
      <c r="E19" s="1" t="s">
        <v>156</v>
      </c>
      <c r="F19" s="1" t="s">
        <v>37</v>
      </c>
      <c r="G19" s="1" t="s">
        <v>21</v>
      </c>
      <c r="H19" s="19" t="s">
        <v>16</v>
      </c>
      <c r="I19" s="22" t="s">
        <v>363</v>
      </c>
      <c r="J19">
        <v>0</v>
      </c>
    </row>
    <row r="20" spans="1:10" ht="38.25" x14ac:dyDescent="0.25">
      <c r="A20" s="13">
        <v>16</v>
      </c>
      <c r="B20" s="1" t="s">
        <v>44</v>
      </c>
      <c r="C20" s="1" t="s">
        <v>45</v>
      </c>
      <c r="D20" s="1" t="s">
        <v>19</v>
      </c>
      <c r="E20" s="1" t="s">
        <v>158</v>
      </c>
      <c r="F20" s="1" t="s">
        <v>37</v>
      </c>
      <c r="G20" s="1" t="s">
        <v>21</v>
      </c>
      <c r="H20" s="1" t="s">
        <v>16</v>
      </c>
      <c r="I20" s="22" t="s">
        <v>363</v>
      </c>
      <c r="J20">
        <v>0</v>
      </c>
    </row>
    <row r="21" spans="1:10" ht="38.25" x14ac:dyDescent="0.25">
      <c r="A21" s="13">
        <v>17</v>
      </c>
      <c r="B21" s="1" t="s">
        <v>44</v>
      </c>
      <c r="C21" s="1" t="s">
        <v>45</v>
      </c>
      <c r="D21" s="1" t="s">
        <v>19</v>
      </c>
      <c r="E21" s="1" t="s">
        <v>159</v>
      </c>
      <c r="F21" s="1" t="s">
        <v>37</v>
      </c>
      <c r="G21" s="1" t="s">
        <v>21</v>
      </c>
      <c r="H21" s="1" t="s">
        <v>16</v>
      </c>
      <c r="I21" s="22" t="s">
        <v>363</v>
      </c>
      <c r="J21">
        <v>0</v>
      </c>
    </row>
    <row r="22" spans="1:10" ht="38.25" x14ac:dyDescent="0.25">
      <c r="A22" s="13">
        <v>18</v>
      </c>
      <c r="B22" s="1" t="s">
        <v>46</v>
      </c>
      <c r="C22" s="1" t="s">
        <v>47</v>
      </c>
      <c r="D22" s="1" t="s">
        <v>19</v>
      </c>
      <c r="E22" s="1" t="s">
        <v>160</v>
      </c>
      <c r="F22" s="1" t="s">
        <v>37</v>
      </c>
      <c r="G22" s="1" t="s">
        <v>21</v>
      </c>
      <c r="H22" s="1" t="s">
        <v>16</v>
      </c>
      <c r="I22" s="22" t="s">
        <v>363</v>
      </c>
      <c r="J22">
        <v>0</v>
      </c>
    </row>
    <row r="23" spans="1:10" ht="38.25" x14ac:dyDescent="0.25">
      <c r="A23" s="13">
        <v>19</v>
      </c>
      <c r="B23" s="1" t="s">
        <v>46</v>
      </c>
      <c r="C23" s="1" t="s">
        <v>47</v>
      </c>
      <c r="D23" s="1" t="s">
        <v>19</v>
      </c>
      <c r="E23" s="1" t="s">
        <v>159</v>
      </c>
      <c r="F23" s="1" t="s">
        <v>37</v>
      </c>
      <c r="G23" s="1" t="s">
        <v>21</v>
      </c>
      <c r="H23" s="1" t="s">
        <v>16</v>
      </c>
      <c r="I23" s="22" t="s">
        <v>363</v>
      </c>
      <c r="J23">
        <v>0</v>
      </c>
    </row>
    <row r="24" spans="1:10" ht="38.25" x14ac:dyDescent="0.25">
      <c r="A24" s="13">
        <v>20</v>
      </c>
      <c r="B24" s="1" t="s">
        <v>48</v>
      </c>
      <c r="C24" s="1" t="s">
        <v>49</v>
      </c>
      <c r="D24" s="1" t="s">
        <v>19</v>
      </c>
      <c r="E24" s="1" t="s">
        <v>161</v>
      </c>
      <c r="F24" s="1" t="s">
        <v>37</v>
      </c>
      <c r="G24" s="1" t="s">
        <v>12</v>
      </c>
      <c r="H24" s="1" t="s">
        <v>16</v>
      </c>
      <c r="I24" s="22" t="s">
        <v>363</v>
      </c>
      <c r="J24">
        <v>0</v>
      </c>
    </row>
    <row r="25" spans="1:10" ht="38.25" x14ac:dyDescent="0.25">
      <c r="A25" s="13">
        <v>21</v>
      </c>
      <c r="B25" s="1" t="s">
        <v>48</v>
      </c>
      <c r="C25" s="1" t="s">
        <v>49</v>
      </c>
      <c r="D25" s="1" t="s">
        <v>19</v>
      </c>
      <c r="E25" s="1" t="s">
        <v>159</v>
      </c>
      <c r="F25" s="1" t="s">
        <v>37</v>
      </c>
      <c r="G25" s="1" t="s">
        <v>12</v>
      </c>
      <c r="H25" s="1" t="s">
        <v>16</v>
      </c>
      <c r="I25" s="22" t="s">
        <v>363</v>
      </c>
      <c r="J25">
        <v>0</v>
      </c>
    </row>
    <row r="26" spans="1:10" ht="38.25" x14ac:dyDescent="0.25">
      <c r="A26" s="13">
        <v>22</v>
      </c>
      <c r="B26" s="1" t="s">
        <v>50</v>
      </c>
      <c r="C26" s="1" t="s">
        <v>51</v>
      </c>
      <c r="D26" s="1" t="s">
        <v>9</v>
      </c>
      <c r="E26" s="1" t="s">
        <v>162</v>
      </c>
      <c r="F26" s="1" t="s">
        <v>37</v>
      </c>
      <c r="G26" s="1" t="s">
        <v>12</v>
      </c>
      <c r="H26" s="1" t="s">
        <v>16</v>
      </c>
      <c r="I26" s="22" t="s">
        <v>363</v>
      </c>
      <c r="J26">
        <v>0</v>
      </c>
    </row>
    <row r="27" spans="1:10" ht="51" x14ac:dyDescent="0.25">
      <c r="A27" s="13">
        <v>23</v>
      </c>
      <c r="B27" s="1" t="s">
        <v>50</v>
      </c>
      <c r="C27" s="1" t="s">
        <v>51</v>
      </c>
      <c r="D27" s="1" t="s">
        <v>9</v>
      </c>
      <c r="E27" s="1" t="s">
        <v>163</v>
      </c>
      <c r="F27" s="1" t="s">
        <v>37</v>
      </c>
      <c r="G27" s="1" t="s">
        <v>12</v>
      </c>
      <c r="H27" s="1" t="s">
        <v>16</v>
      </c>
      <c r="I27" s="22" t="s">
        <v>363</v>
      </c>
      <c r="J27">
        <v>0</v>
      </c>
    </row>
    <row r="28" spans="1:10" s="11" customFormat="1" ht="25.5" x14ac:dyDescent="0.25">
      <c r="A28" s="31">
        <v>25</v>
      </c>
      <c r="B28" s="1" t="s">
        <v>50</v>
      </c>
      <c r="C28" s="1" t="s">
        <v>51</v>
      </c>
      <c r="D28" s="1" t="s">
        <v>9</v>
      </c>
      <c r="E28" s="1" t="s">
        <v>305</v>
      </c>
      <c r="F28" s="1"/>
      <c r="G28" s="1" t="s">
        <v>12</v>
      </c>
      <c r="H28" s="1" t="s">
        <v>16</v>
      </c>
      <c r="I28" s="22" t="s">
        <v>363</v>
      </c>
      <c r="J28">
        <v>0</v>
      </c>
    </row>
    <row r="29" spans="1:10" ht="38.25" x14ac:dyDescent="0.25">
      <c r="A29" s="13">
        <v>24</v>
      </c>
      <c r="B29" s="1" t="s">
        <v>52</v>
      </c>
      <c r="C29" s="1" t="s">
        <v>53</v>
      </c>
      <c r="D29" s="1" t="s">
        <v>9</v>
      </c>
      <c r="E29" s="1" t="s">
        <v>164</v>
      </c>
      <c r="F29" s="1" t="s">
        <v>37</v>
      </c>
      <c r="G29" s="1" t="s">
        <v>21</v>
      </c>
      <c r="H29" s="1" t="s">
        <v>16</v>
      </c>
      <c r="I29" s="22" t="s">
        <v>363</v>
      </c>
      <c r="J29">
        <v>0</v>
      </c>
    </row>
    <row r="30" spans="1:10" ht="51" x14ac:dyDescent="0.25">
      <c r="A30" s="13">
        <v>25</v>
      </c>
      <c r="B30" s="1" t="s">
        <v>52</v>
      </c>
      <c r="C30" s="1" t="s">
        <v>53</v>
      </c>
      <c r="D30" s="1" t="s">
        <v>9</v>
      </c>
      <c r="E30" s="1" t="s">
        <v>165</v>
      </c>
      <c r="F30" s="1" t="s">
        <v>37</v>
      </c>
      <c r="G30" s="1" t="s">
        <v>21</v>
      </c>
      <c r="H30" s="1" t="s">
        <v>16</v>
      </c>
      <c r="I30" s="22" t="s">
        <v>363</v>
      </c>
      <c r="J30">
        <v>0</v>
      </c>
    </row>
    <row r="31" spans="1:10" ht="38.25" x14ac:dyDescent="0.25">
      <c r="A31" s="13">
        <v>26</v>
      </c>
      <c r="B31" s="1" t="s">
        <v>54</v>
      </c>
      <c r="C31" s="1" t="s">
        <v>55</v>
      </c>
      <c r="D31" s="1" t="s">
        <v>9</v>
      </c>
      <c r="E31" s="1" t="s">
        <v>167</v>
      </c>
      <c r="F31" s="1" t="s">
        <v>37</v>
      </c>
      <c r="G31" s="1" t="s">
        <v>21</v>
      </c>
      <c r="H31" s="1" t="s">
        <v>16</v>
      </c>
      <c r="I31" s="22" t="s">
        <v>363</v>
      </c>
      <c r="J31">
        <v>0</v>
      </c>
    </row>
    <row r="32" spans="1:10" ht="51" x14ac:dyDescent="0.25">
      <c r="A32" s="13">
        <v>27</v>
      </c>
      <c r="B32" s="1" t="s">
        <v>54</v>
      </c>
      <c r="C32" s="1" t="s">
        <v>55</v>
      </c>
      <c r="D32" s="1" t="s">
        <v>9</v>
      </c>
      <c r="E32" s="1" t="s">
        <v>166</v>
      </c>
      <c r="F32" s="1" t="s">
        <v>37</v>
      </c>
      <c r="G32" s="1" t="s">
        <v>21</v>
      </c>
      <c r="H32" s="1" t="s">
        <v>16</v>
      </c>
      <c r="I32" s="22" t="s">
        <v>363</v>
      </c>
      <c r="J32">
        <v>0</v>
      </c>
    </row>
    <row r="33" spans="1:10" ht="38.25" x14ac:dyDescent="0.25">
      <c r="A33" s="13">
        <v>28</v>
      </c>
      <c r="B33" s="1" t="s">
        <v>56</v>
      </c>
      <c r="C33" s="1" t="s">
        <v>57</v>
      </c>
      <c r="D33" s="1" t="s">
        <v>9</v>
      </c>
      <c r="E33" s="1" t="s">
        <v>168</v>
      </c>
      <c r="F33" s="1" t="s">
        <v>37</v>
      </c>
      <c r="G33" s="1" t="s">
        <v>21</v>
      </c>
      <c r="H33" s="1" t="s">
        <v>16</v>
      </c>
      <c r="I33" s="22" t="s">
        <v>363</v>
      </c>
      <c r="J33">
        <v>0</v>
      </c>
    </row>
    <row r="34" spans="1:10" ht="51" x14ac:dyDescent="0.25">
      <c r="A34" s="13">
        <v>29</v>
      </c>
      <c r="B34" s="1" t="s">
        <v>56</v>
      </c>
      <c r="C34" s="1" t="s">
        <v>57</v>
      </c>
      <c r="D34" s="1" t="s">
        <v>9</v>
      </c>
      <c r="E34" s="1" t="s">
        <v>169</v>
      </c>
      <c r="F34" s="1" t="s">
        <v>37</v>
      </c>
      <c r="G34" s="1" t="s">
        <v>21</v>
      </c>
      <c r="H34" s="1" t="s">
        <v>16</v>
      </c>
      <c r="I34" s="22" t="s">
        <v>363</v>
      </c>
      <c r="J34">
        <v>0</v>
      </c>
    </row>
    <row r="35" spans="1:10" ht="63.75" x14ac:dyDescent="0.25">
      <c r="A35" s="13">
        <v>30</v>
      </c>
      <c r="B35" s="1" t="s">
        <v>198</v>
      </c>
      <c r="C35" s="1" t="s">
        <v>196</v>
      </c>
      <c r="D35" s="1" t="s">
        <v>9</v>
      </c>
      <c r="E35" s="1" t="s">
        <v>197</v>
      </c>
      <c r="F35" s="1" t="s">
        <v>208</v>
      </c>
      <c r="G35" s="1"/>
      <c r="H35" s="1" t="s">
        <v>16</v>
      </c>
      <c r="I35" s="22" t="s">
        <v>363</v>
      </c>
      <c r="J35">
        <v>0</v>
      </c>
    </row>
    <row r="36" spans="1:10" x14ac:dyDescent="0.25">
      <c r="A36" s="13">
        <v>31</v>
      </c>
      <c r="B36" s="1" t="s">
        <v>199</v>
      </c>
      <c r="C36" s="1" t="s">
        <v>201</v>
      </c>
      <c r="D36" s="1" t="s">
        <v>9</v>
      </c>
      <c r="E36" s="92" t="s">
        <v>203</v>
      </c>
      <c r="F36" s="94" t="s">
        <v>209</v>
      </c>
      <c r="G36" s="1"/>
      <c r="H36" s="1" t="s">
        <v>16</v>
      </c>
      <c r="I36" s="22" t="s">
        <v>363</v>
      </c>
      <c r="J36">
        <v>0</v>
      </c>
    </row>
    <row r="37" spans="1:10" x14ac:dyDescent="0.25">
      <c r="A37" s="13">
        <v>31</v>
      </c>
      <c r="B37" s="1" t="s">
        <v>200</v>
      </c>
      <c r="C37" s="1" t="s">
        <v>202</v>
      </c>
      <c r="D37" s="1" t="s">
        <v>9</v>
      </c>
      <c r="E37" s="92"/>
      <c r="F37" s="94"/>
      <c r="G37" s="1"/>
      <c r="H37" s="1" t="s">
        <v>16</v>
      </c>
      <c r="I37" s="22" t="s">
        <v>363</v>
      </c>
      <c r="J37">
        <v>0</v>
      </c>
    </row>
    <row r="38" spans="1:10" ht="76.5" x14ac:dyDescent="0.25">
      <c r="A38" s="13">
        <v>32</v>
      </c>
      <c r="B38" s="1" t="s">
        <v>204</v>
      </c>
      <c r="C38" s="1" t="s">
        <v>205</v>
      </c>
      <c r="D38" s="1" t="s">
        <v>9</v>
      </c>
      <c r="E38" s="1" t="s">
        <v>206</v>
      </c>
      <c r="F38" s="1" t="s">
        <v>207</v>
      </c>
      <c r="G38" s="1"/>
      <c r="H38" s="1" t="s">
        <v>16</v>
      </c>
      <c r="I38" s="22" t="s">
        <v>363</v>
      </c>
      <c r="J38">
        <v>0</v>
      </c>
    </row>
    <row r="39" spans="1:10" x14ac:dyDescent="0.25">
      <c r="A39" s="13">
        <v>35</v>
      </c>
      <c r="B39" s="1" t="s">
        <v>210</v>
      </c>
      <c r="C39" s="1" t="s">
        <v>212</v>
      </c>
      <c r="D39" s="1" t="s">
        <v>9</v>
      </c>
      <c r="E39" s="92" t="s">
        <v>203</v>
      </c>
      <c r="F39" s="94" t="s">
        <v>209</v>
      </c>
      <c r="G39" s="1"/>
      <c r="H39" s="1" t="s">
        <v>16</v>
      </c>
      <c r="I39" s="22" t="s">
        <v>363</v>
      </c>
      <c r="J39">
        <v>0</v>
      </c>
    </row>
    <row r="40" spans="1:10" x14ac:dyDescent="0.25">
      <c r="A40" s="13">
        <v>35</v>
      </c>
      <c r="B40" s="1" t="s">
        <v>211</v>
      </c>
      <c r="C40" s="1" t="s">
        <v>213</v>
      </c>
      <c r="D40" s="1" t="s">
        <v>9</v>
      </c>
      <c r="E40" s="92"/>
      <c r="F40" s="94"/>
      <c r="G40" s="1"/>
      <c r="H40" s="1" t="s">
        <v>16</v>
      </c>
      <c r="I40" s="22" t="s">
        <v>363</v>
      </c>
      <c r="J40">
        <v>0</v>
      </c>
    </row>
    <row r="41" spans="1:10" ht="63.75" x14ac:dyDescent="0.25">
      <c r="A41" s="13">
        <v>36</v>
      </c>
      <c r="B41" s="1" t="s">
        <v>214</v>
      </c>
      <c r="C41" s="1" t="s">
        <v>215</v>
      </c>
      <c r="D41" s="1" t="s">
        <v>9</v>
      </c>
      <c r="E41" s="1" t="s">
        <v>216</v>
      </c>
      <c r="F41" s="1" t="s">
        <v>217</v>
      </c>
      <c r="G41" s="1" t="s">
        <v>12</v>
      </c>
      <c r="H41" s="1" t="s">
        <v>16</v>
      </c>
      <c r="I41" s="22" t="s">
        <v>363</v>
      </c>
      <c r="J41">
        <v>0</v>
      </c>
    </row>
    <row r="42" spans="1:10" x14ac:dyDescent="0.25">
      <c r="A42" s="13">
        <v>37</v>
      </c>
      <c r="B42" s="1" t="s">
        <v>218</v>
      </c>
      <c r="C42" s="1" t="s">
        <v>220</v>
      </c>
      <c r="D42" s="1" t="s">
        <v>9</v>
      </c>
      <c r="E42" s="92" t="s">
        <v>222</v>
      </c>
      <c r="F42" s="94" t="s">
        <v>209</v>
      </c>
      <c r="G42" s="1" t="s">
        <v>12</v>
      </c>
      <c r="H42" s="1" t="s">
        <v>16</v>
      </c>
      <c r="I42" s="22" t="s">
        <v>363</v>
      </c>
      <c r="J42">
        <v>0</v>
      </c>
    </row>
    <row r="43" spans="1:10" x14ac:dyDescent="0.25">
      <c r="A43" s="13">
        <v>37</v>
      </c>
      <c r="B43" s="1" t="s">
        <v>219</v>
      </c>
      <c r="C43" s="1" t="s">
        <v>221</v>
      </c>
      <c r="D43" s="1" t="s">
        <v>9</v>
      </c>
      <c r="E43" s="92"/>
      <c r="F43" s="94"/>
      <c r="G43" s="1" t="s">
        <v>12</v>
      </c>
      <c r="H43" s="1" t="s">
        <v>16</v>
      </c>
      <c r="I43" s="22" t="s">
        <v>363</v>
      </c>
      <c r="J43">
        <v>0</v>
      </c>
    </row>
    <row r="44" spans="1:10" ht="38.25" x14ac:dyDescent="0.25">
      <c r="A44" s="13">
        <v>38</v>
      </c>
      <c r="B44" s="1" t="s">
        <v>60</v>
      </c>
      <c r="C44" s="1" t="s">
        <v>61</v>
      </c>
      <c r="D44" s="1" t="s">
        <v>9</v>
      </c>
      <c r="E44" s="1" t="s">
        <v>62</v>
      </c>
      <c r="F44" s="1" t="s">
        <v>58</v>
      </c>
      <c r="G44" s="1" t="s">
        <v>12</v>
      </c>
      <c r="H44" s="1" t="s">
        <v>16</v>
      </c>
      <c r="I44" s="22" t="s">
        <v>363</v>
      </c>
      <c r="J44">
        <v>0</v>
      </c>
    </row>
    <row r="45" spans="1:10" x14ac:dyDescent="0.25">
      <c r="A45" s="13">
        <v>39</v>
      </c>
      <c r="B45" s="1" t="s">
        <v>63</v>
      </c>
      <c r="C45" s="1" t="s">
        <v>64</v>
      </c>
      <c r="D45" s="1" t="s">
        <v>9</v>
      </c>
      <c r="E45" s="1" t="s">
        <v>59</v>
      </c>
      <c r="F45" s="1"/>
      <c r="G45" s="1" t="s">
        <v>12</v>
      </c>
      <c r="H45" s="1" t="s">
        <v>16</v>
      </c>
      <c r="I45" s="22" t="s">
        <v>363</v>
      </c>
      <c r="J45">
        <v>0</v>
      </c>
    </row>
    <row r="46" spans="1:10" x14ac:dyDescent="0.25">
      <c r="A46" s="13">
        <v>39</v>
      </c>
      <c r="B46" s="1" t="s">
        <v>65</v>
      </c>
      <c r="C46" s="1" t="s">
        <v>66</v>
      </c>
      <c r="D46" s="1" t="s">
        <v>9</v>
      </c>
      <c r="E46" s="1" t="s">
        <v>59</v>
      </c>
      <c r="F46" s="1"/>
      <c r="G46" s="1" t="s">
        <v>12</v>
      </c>
      <c r="H46" s="1" t="s">
        <v>16</v>
      </c>
      <c r="I46" s="22" t="s">
        <v>363</v>
      </c>
      <c r="J46">
        <v>0</v>
      </c>
    </row>
    <row r="47" spans="1:10" ht="51" x14ac:dyDescent="0.25">
      <c r="A47" s="13">
        <v>40</v>
      </c>
      <c r="B47" s="1" t="s">
        <v>309</v>
      </c>
      <c r="C47" s="1" t="s">
        <v>311</v>
      </c>
      <c r="D47" s="1" t="s">
        <v>9</v>
      </c>
      <c r="E47" s="1" t="s">
        <v>313</v>
      </c>
      <c r="F47" s="1"/>
      <c r="G47" s="1" t="s">
        <v>12</v>
      </c>
      <c r="H47" s="1" t="s">
        <v>16</v>
      </c>
      <c r="I47" s="22" t="s">
        <v>363</v>
      </c>
      <c r="J47">
        <v>0</v>
      </c>
    </row>
    <row r="48" spans="1:10" ht="38.25" x14ac:dyDescent="0.25">
      <c r="A48" s="13">
        <v>41</v>
      </c>
      <c r="B48" s="1" t="s">
        <v>310</v>
      </c>
      <c r="C48" s="1" t="s">
        <v>312</v>
      </c>
      <c r="D48" s="1" t="s">
        <v>9</v>
      </c>
      <c r="E48" s="1" t="s">
        <v>314</v>
      </c>
      <c r="F48" s="1"/>
      <c r="G48" s="1" t="s">
        <v>12</v>
      </c>
      <c r="H48" s="1" t="s">
        <v>16</v>
      </c>
      <c r="I48" s="22" t="s">
        <v>363</v>
      </c>
      <c r="J48">
        <v>0</v>
      </c>
    </row>
    <row r="49" spans="1:10" ht="38.25" x14ac:dyDescent="0.25">
      <c r="A49" s="13">
        <v>42</v>
      </c>
      <c r="B49" s="1" t="s">
        <v>67</v>
      </c>
      <c r="C49" s="1" t="s">
        <v>68</v>
      </c>
      <c r="D49" s="1" t="s">
        <v>9</v>
      </c>
      <c r="E49" s="1" t="s">
        <v>223</v>
      </c>
      <c r="F49" s="1" t="s">
        <v>224</v>
      </c>
      <c r="G49" s="1" t="s">
        <v>12</v>
      </c>
      <c r="H49" s="1" t="s">
        <v>16</v>
      </c>
      <c r="I49" s="22" t="s">
        <v>363</v>
      </c>
      <c r="J49">
        <v>0</v>
      </c>
    </row>
    <row r="50" spans="1:10" ht="127.5" x14ac:dyDescent="0.25">
      <c r="A50" s="13">
        <v>43</v>
      </c>
      <c r="B50" s="1" t="s">
        <v>69</v>
      </c>
      <c r="C50" s="1" t="s">
        <v>70</v>
      </c>
      <c r="D50" s="1" t="s">
        <v>9</v>
      </c>
      <c r="E50" s="1" t="s">
        <v>225</v>
      </c>
      <c r="F50" s="1" t="s">
        <v>226</v>
      </c>
      <c r="G50" s="1" t="s">
        <v>12</v>
      </c>
      <c r="H50" s="1" t="s">
        <v>16</v>
      </c>
      <c r="I50" s="22" t="s">
        <v>363</v>
      </c>
      <c r="J50">
        <v>0</v>
      </c>
    </row>
    <row r="51" spans="1:10" ht="63.75" x14ac:dyDescent="0.25">
      <c r="A51" s="13">
        <v>44</v>
      </c>
      <c r="B51" s="1" t="s">
        <v>69</v>
      </c>
      <c r="C51" s="1" t="s">
        <v>70</v>
      </c>
      <c r="D51" s="1" t="s">
        <v>9</v>
      </c>
      <c r="E51" s="1" t="s">
        <v>277</v>
      </c>
      <c r="F51" s="1" t="s">
        <v>302</v>
      </c>
      <c r="G51" s="1" t="s">
        <v>21</v>
      </c>
      <c r="H51" s="1" t="s">
        <v>16</v>
      </c>
      <c r="I51" s="22" t="s">
        <v>363</v>
      </c>
      <c r="J51">
        <v>0</v>
      </c>
    </row>
    <row r="52" spans="1:10" x14ac:dyDescent="0.25">
      <c r="A52" s="13">
        <v>45</v>
      </c>
      <c r="B52" s="1" t="s">
        <v>71</v>
      </c>
      <c r="C52" s="1" t="s">
        <v>72</v>
      </c>
      <c r="D52" s="1" t="s">
        <v>9</v>
      </c>
      <c r="E52" s="91" t="s">
        <v>227</v>
      </c>
      <c r="F52" s="91" t="s">
        <v>228</v>
      </c>
      <c r="G52" s="1" t="s">
        <v>21</v>
      </c>
      <c r="H52" s="1" t="s">
        <v>16</v>
      </c>
      <c r="I52" s="22" t="s">
        <v>363</v>
      </c>
      <c r="J52">
        <v>0</v>
      </c>
    </row>
    <row r="53" spans="1:10" x14ac:dyDescent="0.25">
      <c r="A53" s="13">
        <v>45</v>
      </c>
      <c r="B53" s="1" t="s">
        <v>73</v>
      </c>
      <c r="C53" s="1" t="s">
        <v>74</v>
      </c>
      <c r="D53" s="1" t="s">
        <v>9</v>
      </c>
      <c r="E53" s="91"/>
      <c r="F53" s="91"/>
      <c r="G53" s="1" t="s">
        <v>21</v>
      </c>
      <c r="H53" s="1" t="s">
        <v>16</v>
      </c>
      <c r="I53" s="22" t="s">
        <v>363</v>
      </c>
      <c r="J53">
        <v>0</v>
      </c>
    </row>
    <row r="54" spans="1:10" x14ac:dyDescent="0.25">
      <c r="A54" s="13">
        <v>45</v>
      </c>
      <c r="B54" s="1" t="s">
        <v>75</v>
      </c>
      <c r="C54" s="1" t="s">
        <v>76</v>
      </c>
      <c r="D54" s="1" t="s">
        <v>9</v>
      </c>
      <c r="E54" s="91"/>
      <c r="F54" s="91"/>
      <c r="G54" s="1" t="s">
        <v>21</v>
      </c>
      <c r="H54" s="1" t="s">
        <v>16</v>
      </c>
      <c r="I54" s="22" t="s">
        <v>363</v>
      </c>
      <c r="J54">
        <v>0</v>
      </c>
    </row>
    <row r="55" spans="1:10" x14ac:dyDescent="0.25">
      <c r="A55" s="13">
        <v>45</v>
      </c>
      <c r="B55" s="1" t="s">
        <v>77</v>
      </c>
      <c r="C55" s="1" t="s">
        <v>78</v>
      </c>
      <c r="D55" s="1" t="s">
        <v>9</v>
      </c>
      <c r="E55" s="91"/>
      <c r="F55" s="91"/>
      <c r="G55" s="1" t="s">
        <v>21</v>
      </c>
      <c r="H55" s="1" t="s">
        <v>16</v>
      </c>
      <c r="I55" s="22" t="s">
        <v>363</v>
      </c>
      <c r="J55">
        <v>0</v>
      </c>
    </row>
    <row r="56" spans="1:10" x14ac:dyDescent="0.25">
      <c r="A56" s="13">
        <v>45</v>
      </c>
      <c r="B56" s="1" t="s">
        <v>79</v>
      </c>
      <c r="C56" s="1" t="s">
        <v>80</v>
      </c>
      <c r="D56" s="1" t="s">
        <v>9</v>
      </c>
      <c r="E56" s="91"/>
      <c r="F56" s="91"/>
      <c r="G56" s="1" t="s">
        <v>21</v>
      </c>
      <c r="H56" s="1" t="s">
        <v>16</v>
      </c>
      <c r="I56" s="22" t="s">
        <v>363</v>
      </c>
      <c r="J56">
        <v>0</v>
      </c>
    </row>
    <row r="57" spans="1:10" x14ac:dyDescent="0.25">
      <c r="A57" s="13">
        <v>45</v>
      </c>
      <c r="B57" s="1" t="s">
        <v>81</v>
      </c>
      <c r="C57" s="1" t="s">
        <v>82</v>
      </c>
      <c r="D57" s="1" t="s">
        <v>9</v>
      </c>
      <c r="E57" s="91"/>
      <c r="F57" s="91"/>
      <c r="G57" s="1" t="s">
        <v>21</v>
      </c>
      <c r="H57" s="1" t="s">
        <v>16</v>
      </c>
      <c r="I57" s="22" t="s">
        <v>363</v>
      </c>
      <c r="J57">
        <v>0</v>
      </c>
    </row>
    <row r="58" spans="1:10" ht="63.75" x14ac:dyDescent="0.25">
      <c r="A58" s="13">
        <v>46</v>
      </c>
      <c r="B58" s="1" t="s">
        <v>229</v>
      </c>
      <c r="C58" s="1" t="s">
        <v>232</v>
      </c>
      <c r="D58" s="1" t="s">
        <v>9</v>
      </c>
      <c r="E58" s="13" t="s">
        <v>235</v>
      </c>
      <c r="F58" s="14" t="s">
        <v>236</v>
      </c>
      <c r="G58" s="1" t="s">
        <v>12</v>
      </c>
      <c r="H58" s="1" t="s">
        <v>16</v>
      </c>
      <c r="I58" s="22" t="s">
        <v>363</v>
      </c>
      <c r="J58">
        <v>0</v>
      </c>
    </row>
    <row r="59" spans="1:10" x14ac:dyDescent="0.25">
      <c r="A59" s="13">
        <v>47</v>
      </c>
      <c r="B59" s="1" t="s">
        <v>230</v>
      </c>
      <c r="C59" s="1" t="s">
        <v>233</v>
      </c>
      <c r="D59" s="1" t="s">
        <v>9</v>
      </c>
      <c r="E59" s="91" t="s">
        <v>238</v>
      </c>
      <c r="F59" s="92" t="s">
        <v>237</v>
      </c>
      <c r="G59" s="1" t="s">
        <v>12</v>
      </c>
      <c r="H59" s="1" t="s">
        <v>16</v>
      </c>
      <c r="I59" s="22" t="s">
        <v>363</v>
      </c>
      <c r="J59">
        <v>0</v>
      </c>
    </row>
    <row r="60" spans="1:10" x14ac:dyDescent="0.25">
      <c r="A60" s="13">
        <v>47</v>
      </c>
      <c r="B60" s="1" t="s">
        <v>231</v>
      </c>
      <c r="C60" s="1" t="s">
        <v>234</v>
      </c>
      <c r="D60" s="1" t="s">
        <v>9</v>
      </c>
      <c r="E60" s="91"/>
      <c r="F60" s="92"/>
      <c r="G60" s="1" t="s">
        <v>12</v>
      </c>
      <c r="H60" s="1" t="s">
        <v>16</v>
      </c>
      <c r="I60" s="22" t="s">
        <v>363</v>
      </c>
      <c r="J60">
        <v>0</v>
      </c>
    </row>
    <row r="61" spans="1:10" ht="76.5" x14ac:dyDescent="0.25">
      <c r="A61" s="13">
        <v>48</v>
      </c>
      <c r="B61" s="1" t="s">
        <v>250</v>
      </c>
      <c r="C61" s="1" t="s">
        <v>251</v>
      </c>
      <c r="D61" s="1" t="s">
        <v>9</v>
      </c>
      <c r="E61" s="1" t="s">
        <v>88</v>
      </c>
      <c r="F61" s="1" t="s">
        <v>257</v>
      </c>
      <c r="G61" s="1" t="s">
        <v>12</v>
      </c>
      <c r="H61" s="1" t="s">
        <v>16</v>
      </c>
      <c r="I61" s="22" t="s">
        <v>363</v>
      </c>
      <c r="J61">
        <v>0</v>
      </c>
    </row>
    <row r="62" spans="1:10" ht="76.5" x14ac:dyDescent="0.25">
      <c r="A62" s="13">
        <v>49</v>
      </c>
      <c r="B62" s="1" t="s">
        <v>253</v>
      </c>
      <c r="C62" s="1" t="s">
        <v>252</v>
      </c>
      <c r="D62" s="1" t="s">
        <v>9</v>
      </c>
      <c r="E62" s="1" t="s">
        <v>90</v>
      </c>
      <c r="F62" s="1" t="s">
        <v>259</v>
      </c>
      <c r="G62" s="1" t="s">
        <v>12</v>
      </c>
      <c r="H62" s="1" t="s">
        <v>16</v>
      </c>
      <c r="I62" s="22" t="s">
        <v>363</v>
      </c>
      <c r="J62">
        <v>0</v>
      </c>
    </row>
    <row r="63" spans="1:10" ht="76.5" x14ac:dyDescent="0.25">
      <c r="A63" s="13">
        <v>50</v>
      </c>
      <c r="B63" s="1" t="s">
        <v>87</v>
      </c>
      <c r="C63" s="1" t="s">
        <v>254</v>
      </c>
      <c r="D63" s="1" t="s">
        <v>9</v>
      </c>
      <c r="E63" s="1" t="s">
        <v>88</v>
      </c>
      <c r="F63" s="1" t="s">
        <v>261</v>
      </c>
      <c r="G63" s="1" t="s">
        <v>12</v>
      </c>
      <c r="H63" s="1" t="s">
        <v>16</v>
      </c>
      <c r="I63" s="22" t="s">
        <v>363</v>
      </c>
      <c r="J63">
        <v>0</v>
      </c>
    </row>
    <row r="64" spans="1:10" ht="76.5" x14ac:dyDescent="0.25">
      <c r="A64" s="13">
        <v>51</v>
      </c>
      <c r="B64" s="1" t="s">
        <v>89</v>
      </c>
      <c r="C64" s="1" t="s">
        <v>255</v>
      </c>
      <c r="D64" s="1" t="s">
        <v>9</v>
      </c>
      <c r="E64" s="1" t="s">
        <v>88</v>
      </c>
      <c r="F64" s="1" t="s">
        <v>260</v>
      </c>
      <c r="G64" s="1" t="s">
        <v>12</v>
      </c>
      <c r="H64" s="1" t="s">
        <v>16</v>
      </c>
      <c r="I64" s="22" t="s">
        <v>363</v>
      </c>
      <c r="J64">
        <v>0</v>
      </c>
    </row>
    <row r="65" spans="1:10" ht="76.5" x14ac:dyDescent="0.25">
      <c r="A65" s="31">
        <v>52</v>
      </c>
      <c r="B65" s="1" t="s">
        <v>316</v>
      </c>
      <c r="C65" s="1" t="s">
        <v>317</v>
      </c>
      <c r="D65" s="1" t="s">
        <v>9</v>
      </c>
      <c r="E65" s="1" t="s">
        <v>319</v>
      </c>
      <c r="F65" s="1" t="s">
        <v>321</v>
      </c>
      <c r="G65" s="1" t="s">
        <v>12</v>
      </c>
      <c r="H65" s="1" t="s">
        <v>16</v>
      </c>
      <c r="I65" s="22" t="s">
        <v>363</v>
      </c>
      <c r="J65">
        <v>0</v>
      </c>
    </row>
    <row r="66" spans="1:10" ht="76.5" x14ac:dyDescent="0.25">
      <c r="A66" s="31">
        <v>53</v>
      </c>
      <c r="B66" s="1" t="s">
        <v>315</v>
      </c>
      <c r="C66" s="1" t="s">
        <v>318</v>
      </c>
      <c r="D66" s="1" t="s">
        <v>9</v>
      </c>
      <c r="E66" s="1" t="s">
        <v>320</v>
      </c>
      <c r="F66" s="1" t="s">
        <v>322</v>
      </c>
      <c r="G66" s="1" t="s">
        <v>12</v>
      </c>
      <c r="H66" s="1" t="s">
        <v>16</v>
      </c>
      <c r="I66" s="22" t="s">
        <v>363</v>
      </c>
      <c r="J66">
        <v>0</v>
      </c>
    </row>
    <row r="67" spans="1:10" s="2" customFormat="1" ht="242.25" x14ac:dyDescent="0.25">
      <c r="A67" s="17">
        <v>54</v>
      </c>
      <c r="B67" s="3" t="s">
        <v>280</v>
      </c>
      <c r="C67" s="3" t="s">
        <v>279</v>
      </c>
      <c r="D67" s="3" t="s">
        <v>9</v>
      </c>
      <c r="E67" s="3" t="s">
        <v>267</v>
      </c>
      <c r="F67" s="3" t="s">
        <v>281</v>
      </c>
      <c r="G67" s="1" t="s">
        <v>12</v>
      </c>
      <c r="H67" s="1" t="s">
        <v>16</v>
      </c>
      <c r="I67" s="22" t="s">
        <v>363</v>
      </c>
      <c r="J67">
        <v>0</v>
      </c>
    </row>
    <row r="68" spans="1:10" x14ac:dyDescent="0.25">
      <c r="A68" s="13">
        <v>54</v>
      </c>
      <c r="B68" s="1" t="s">
        <v>83</v>
      </c>
      <c r="C68" s="1" t="s">
        <v>84</v>
      </c>
      <c r="D68" s="1" t="s">
        <v>9</v>
      </c>
      <c r="E68" s="1" t="s">
        <v>268</v>
      </c>
      <c r="F68" s="1" t="s">
        <v>284</v>
      </c>
      <c r="G68" s="1" t="s">
        <v>12</v>
      </c>
      <c r="H68" s="1" t="s">
        <v>16</v>
      </c>
      <c r="I68" s="22" t="s">
        <v>363</v>
      </c>
      <c r="J68">
        <v>0</v>
      </c>
    </row>
    <row r="69" spans="1:10" s="2" customFormat="1" x14ac:dyDescent="0.25">
      <c r="A69" s="13">
        <v>55</v>
      </c>
      <c r="B69" s="3" t="s">
        <v>269</v>
      </c>
      <c r="C69" s="3" t="s">
        <v>270</v>
      </c>
      <c r="D69" s="3" t="s">
        <v>9</v>
      </c>
      <c r="E69" s="3" t="s">
        <v>271</v>
      </c>
      <c r="F69" s="3" t="s">
        <v>282</v>
      </c>
      <c r="G69" s="1" t="s">
        <v>12</v>
      </c>
      <c r="H69" s="1" t="s">
        <v>16</v>
      </c>
      <c r="I69" s="22" t="s">
        <v>363</v>
      </c>
      <c r="J69">
        <v>0</v>
      </c>
    </row>
    <row r="70" spans="1:10" s="2" customFormat="1" ht="25.5" x14ac:dyDescent="0.25">
      <c r="A70" s="13">
        <v>56</v>
      </c>
      <c r="B70" s="3" t="s">
        <v>250</v>
      </c>
      <c r="C70" s="3" t="s">
        <v>251</v>
      </c>
      <c r="D70" s="3" t="s">
        <v>9</v>
      </c>
      <c r="E70" s="1" t="s">
        <v>283</v>
      </c>
      <c r="F70" s="3" t="s">
        <v>285</v>
      </c>
      <c r="G70" s="1" t="s">
        <v>12</v>
      </c>
      <c r="H70" s="1" t="s">
        <v>16</v>
      </c>
      <c r="I70" s="22" t="s">
        <v>363</v>
      </c>
      <c r="J70">
        <v>0</v>
      </c>
    </row>
    <row r="71" spans="1:10" s="2" customFormat="1" ht="25.5" x14ac:dyDescent="0.25">
      <c r="A71" s="13">
        <v>57</v>
      </c>
      <c r="B71" s="3" t="s">
        <v>253</v>
      </c>
      <c r="C71" s="3" t="s">
        <v>252</v>
      </c>
      <c r="D71" s="3" t="s">
        <v>9</v>
      </c>
      <c r="E71" s="3" t="s">
        <v>274</v>
      </c>
      <c r="F71" s="3" t="s">
        <v>286</v>
      </c>
      <c r="G71" s="1" t="s">
        <v>12</v>
      </c>
      <c r="H71" s="1" t="s">
        <v>16</v>
      </c>
      <c r="I71" s="22" t="s">
        <v>363</v>
      </c>
      <c r="J71">
        <v>0</v>
      </c>
    </row>
    <row r="72" spans="1:10" s="2" customFormat="1" ht="25.5" x14ac:dyDescent="0.25">
      <c r="A72" s="13">
        <v>58</v>
      </c>
      <c r="B72" s="3" t="s">
        <v>87</v>
      </c>
      <c r="C72" s="1" t="s">
        <v>254</v>
      </c>
      <c r="D72" s="3" t="s">
        <v>9</v>
      </c>
      <c r="E72" s="3" t="s">
        <v>278</v>
      </c>
      <c r="F72" s="3" t="s">
        <v>289</v>
      </c>
      <c r="G72" s="1" t="s">
        <v>12</v>
      </c>
      <c r="H72" s="1" t="s">
        <v>16</v>
      </c>
      <c r="I72" s="22" t="s">
        <v>363</v>
      </c>
      <c r="J72">
        <v>0</v>
      </c>
    </row>
    <row r="73" spans="1:10" ht="25.5" x14ac:dyDescent="0.25">
      <c r="A73" s="13">
        <v>59</v>
      </c>
      <c r="B73" s="3" t="s">
        <v>89</v>
      </c>
      <c r="C73" s="1" t="s">
        <v>254</v>
      </c>
      <c r="D73" s="3" t="s">
        <v>9</v>
      </c>
      <c r="E73" s="3" t="s">
        <v>278</v>
      </c>
      <c r="F73" s="3" t="s">
        <v>288</v>
      </c>
      <c r="G73" s="1" t="s">
        <v>12</v>
      </c>
      <c r="H73" s="1" t="s">
        <v>16</v>
      </c>
      <c r="I73" s="22" t="s">
        <v>363</v>
      </c>
      <c r="J73">
        <v>0</v>
      </c>
    </row>
    <row r="74" spans="1:10" ht="25.5" x14ac:dyDescent="0.25">
      <c r="A74" s="31">
        <v>60</v>
      </c>
      <c r="B74" s="3" t="s">
        <v>316</v>
      </c>
      <c r="C74" s="1" t="s">
        <v>328</v>
      </c>
      <c r="D74" s="3" t="s">
        <v>9</v>
      </c>
      <c r="E74" s="3" t="s">
        <v>329</v>
      </c>
      <c r="F74" s="3"/>
      <c r="G74" s="1" t="s">
        <v>12</v>
      </c>
      <c r="H74" s="1" t="s">
        <v>16</v>
      </c>
      <c r="I74" s="22" t="s">
        <v>363</v>
      </c>
      <c r="J74">
        <v>0</v>
      </c>
    </row>
    <row r="75" spans="1:10" ht="25.5" x14ac:dyDescent="0.25">
      <c r="A75" s="31">
        <v>61</v>
      </c>
      <c r="B75" s="3" t="s">
        <v>315</v>
      </c>
      <c r="C75" s="1" t="s">
        <v>318</v>
      </c>
      <c r="D75" s="3" t="s">
        <v>9</v>
      </c>
      <c r="E75" s="3" t="s">
        <v>330</v>
      </c>
      <c r="F75" s="3"/>
      <c r="G75" s="1" t="s">
        <v>12</v>
      </c>
      <c r="H75" s="1" t="s">
        <v>16</v>
      </c>
      <c r="I75" s="22" t="s">
        <v>363</v>
      </c>
      <c r="J75">
        <v>0</v>
      </c>
    </row>
    <row r="76" spans="1:10" x14ac:dyDescent="0.25">
      <c r="A76" s="13">
        <v>62</v>
      </c>
      <c r="B76" s="3" t="s">
        <v>272</v>
      </c>
      <c r="C76" s="3" t="s">
        <v>323</v>
      </c>
      <c r="D76" s="3" t="s">
        <v>9</v>
      </c>
      <c r="E76" s="3" t="s">
        <v>273</v>
      </c>
      <c r="F76" s="3" t="s">
        <v>287</v>
      </c>
      <c r="G76" s="1" t="s">
        <v>12</v>
      </c>
      <c r="H76" s="1" t="s">
        <v>16</v>
      </c>
      <c r="I76" s="22" t="s">
        <v>363</v>
      </c>
      <c r="J76">
        <v>0</v>
      </c>
    </row>
    <row r="77" spans="1:10" ht="25.5" x14ac:dyDescent="0.25">
      <c r="A77" s="13">
        <v>63</v>
      </c>
      <c r="B77" s="3" t="s">
        <v>292</v>
      </c>
      <c r="C77" s="1" t="s">
        <v>262</v>
      </c>
      <c r="D77" s="3" t="s">
        <v>9</v>
      </c>
      <c r="E77" s="3" t="s">
        <v>290</v>
      </c>
      <c r="F77" s="18"/>
      <c r="G77" s="1" t="s">
        <v>12</v>
      </c>
      <c r="H77" s="1" t="s">
        <v>16</v>
      </c>
      <c r="I77" s="22" t="s">
        <v>363</v>
      </c>
      <c r="J77">
        <v>0</v>
      </c>
    </row>
    <row r="78" spans="1:10" ht="25.5" x14ac:dyDescent="0.25">
      <c r="A78" s="13">
        <v>64</v>
      </c>
      <c r="B78" s="3" t="s">
        <v>291</v>
      </c>
      <c r="C78" s="1" t="s">
        <v>263</v>
      </c>
      <c r="D78" s="3" t="s">
        <v>9</v>
      </c>
      <c r="E78" s="3" t="s">
        <v>293</v>
      </c>
      <c r="F78" s="18"/>
      <c r="G78" s="1" t="s">
        <v>12</v>
      </c>
      <c r="H78" s="1" t="s">
        <v>16</v>
      </c>
      <c r="I78" s="22" t="s">
        <v>363</v>
      </c>
      <c r="J78">
        <v>0</v>
      </c>
    </row>
    <row r="79" spans="1:10" ht="25.5" x14ac:dyDescent="0.25">
      <c r="A79" s="13">
        <v>65</v>
      </c>
      <c r="B79" s="3" t="s">
        <v>294</v>
      </c>
      <c r="C79" s="1" t="s">
        <v>264</v>
      </c>
      <c r="D79" s="3" t="s">
        <v>9</v>
      </c>
      <c r="E79" s="3" t="s">
        <v>296</v>
      </c>
      <c r="F79" s="18"/>
      <c r="G79" s="1" t="s">
        <v>12</v>
      </c>
      <c r="H79" s="1" t="s">
        <v>16</v>
      </c>
      <c r="I79" s="22" t="s">
        <v>363</v>
      </c>
      <c r="J79">
        <v>0</v>
      </c>
    </row>
    <row r="80" spans="1:10" ht="25.5" x14ac:dyDescent="0.25">
      <c r="A80" s="13">
        <v>66</v>
      </c>
      <c r="B80" s="3" t="s">
        <v>295</v>
      </c>
      <c r="C80" s="1" t="s">
        <v>265</v>
      </c>
      <c r="D80" s="3" t="s">
        <v>9</v>
      </c>
      <c r="E80" s="3" t="s">
        <v>297</v>
      </c>
      <c r="F80" s="18"/>
      <c r="G80" s="1" t="s">
        <v>12</v>
      </c>
      <c r="H80" s="1" t="s">
        <v>16</v>
      </c>
      <c r="I80" s="22" t="s">
        <v>363</v>
      </c>
      <c r="J80">
        <v>0</v>
      </c>
    </row>
    <row r="81" spans="1:10" ht="25.5" x14ac:dyDescent="0.25">
      <c r="A81" s="13">
        <v>67</v>
      </c>
      <c r="B81" s="3" t="s">
        <v>324</v>
      </c>
      <c r="C81" s="1" t="s">
        <v>325</v>
      </c>
      <c r="D81" s="3" t="s">
        <v>9</v>
      </c>
      <c r="E81" s="3" t="s">
        <v>326</v>
      </c>
      <c r="F81" s="18"/>
      <c r="G81" s="1" t="s">
        <v>12</v>
      </c>
      <c r="H81" s="1" t="s">
        <v>16</v>
      </c>
      <c r="I81" s="22" t="s">
        <v>363</v>
      </c>
      <c r="J81">
        <v>0</v>
      </c>
    </row>
    <row r="82" spans="1:10" ht="25.5" x14ac:dyDescent="0.25">
      <c r="A82" s="13">
        <v>68</v>
      </c>
      <c r="B82" s="3" t="s">
        <v>331</v>
      </c>
      <c r="C82" s="1" t="s">
        <v>325</v>
      </c>
      <c r="D82" s="3" t="s">
        <v>9</v>
      </c>
      <c r="E82" s="3" t="s">
        <v>327</v>
      </c>
      <c r="F82" s="18"/>
      <c r="G82" s="1" t="s">
        <v>12</v>
      </c>
      <c r="H82" s="1" t="s">
        <v>16</v>
      </c>
      <c r="I82" s="22" t="s">
        <v>363</v>
      </c>
      <c r="J82">
        <v>0</v>
      </c>
    </row>
    <row r="83" spans="1:10" ht="25.5" x14ac:dyDescent="0.25">
      <c r="A83" s="13">
        <v>69</v>
      </c>
      <c r="B83" s="3" t="s">
        <v>298</v>
      </c>
      <c r="C83" s="1" t="s">
        <v>332</v>
      </c>
      <c r="D83" s="3" t="s">
        <v>9</v>
      </c>
      <c r="E83" s="3" t="s">
        <v>299</v>
      </c>
      <c r="F83" s="18"/>
      <c r="G83" s="1" t="s">
        <v>12</v>
      </c>
      <c r="H83" s="1" t="s">
        <v>16</v>
      </c>
      <c r="I83" s="22" t="s">
        <v>363</v>
      </c>
      <c r="J83">
        <v>0</v>
      </c>
    </row>
    <row r="84" spans="1:10" ht="38.25" x14ac:dyDescent="0.25">
      <c r="A84" s="13">
        <v>70</v>
      </c>
      <c r="B84" s="3" t="s">
        <v>142</v>
      </c>
      <c r="C84" s="3" t="s">
        <v>143</v>
      </c>
      <c r="D84" s="3" t="s">
        <v>9</v>
      </c>
      <c r="E84" s="3" t="s">
        <v>144</v>
      </c>
      <c r="F84" s="3" t="s">
        <v>334</v>
      </c>
      <c r="G84" s="1" t="s">
        <v>12</v>
      </c>
      <c r="H84" s="1" t="s">
        <v>16</v>
      </c>
      <c r="I84" s="22" t="s">
        <v>363</v>
      </c>
      <c r="J84">
        <v>0</v>
      </c>
    </row>
    <row r="85" spans="1:10" ht="38.25" x14ac:dyDescent="0.25">
      <c r="A85" s="13">
        <v>71</v>
      </c>
      <c r="B85" s="1" t="s">
        <v>83</v>
      </c>
      <c r="C85" s="1" t="s">
        <v>84</v>
      </c>
      <c r="D85" s="1" t="s">
        <v>9</v>
      </c>
      <c r="E85" s="1" t="s">
        <v>85</v>
      </c>
      <c r="F85" s="1" t="s">
        <v>86</v>
      </c>
      <c r="G85" s="1" t="s">
        <v>12</v>
      </c>
      <c r="H85" s="1" t="s">
        <v>16</v>
      </c>
      <c r="I85" s="22" t="s">
        <v>363</v>
      </c>
      <c r="J85">
        <v>0</v>
      </c>
    </row>
    <row r="86" spans="1:10" ht="51" x14ac:dyDescent="0.25">
      <c r="A86" s="13">
        <v>72</v>
      </c>
      <c r="B86" s="1" t="s">
        <v>250</v>
      </c>
      <c r="C86" s="1" t="s">
        <v>251</v>
      </c>
      <c r="D86" s="1" t="s">
        <v>9</v>
      </c>
      <c r="E86" s="1" t="s">
        <v>88</v>
      </c>
      <c r="F86" s="1" t="s">
        <v>258</v>
      </c>
      <c r="G86" s="1" t="s">
        <v>12</v>
      </c>
      <c r="H86" s="1" t="s">
        <v>16</v>
      </c>
      <c r="I86" s="22" t="s">
        <v>363</v>
      </c>
      <c r="J86">
        <v>0</v>
      </c>
    </row>
    <row r="87" spans="1:10" ht="51" x14ac:dyDescent="0.25">
      <c r="A87" s="13">
        <v>73</v>
      </c>
      <c r="B87" s="1" t="s">
        <v>253</v>
      </c>
      <c r="C87" s="1" t="s">
        <v>252</v>
      </c>
      <c r="D87" s="1" t="s">
        <v>9</v>
      </c>
      <c r="E87" s="1" t="s">
        <v>90</v>
      </c>
      <c r="F87" s="1" t="s">
        <v>256</v>
      </c>
      <c r="G87" s="1" t="s">
        <v>12</v>
      </c>
      <c r="H87" s="1" t="s">
        <v>16</v>
      </c>
      <c r="I87" s="22" t="s">
        <v>363</v>
      </c>
      <c r="J87">
        <v>0</v>
      </c>
    </row>
    <row r="88" spans="1:10" ht="51" x14ac:dyDescent="0.25">
      <c r="A88" s="13">
        <v>74</v>
      </c>
      <c r="B88" s="1" t="s">
        <v>87</v>
      </c>
      <c r="C88" s="1" t="s">
        <v>254</v>
      </c>
      <c r="D88" s="1" t="s">
        <v>9</v>
      </c>
      <c r="E88" s="1" t="s">
        <v>88</v>
      </c>
      <c r="F88" s="1" t="s">
        <v>256</v>
      </c>
      <c r="G88" s="1" t="s">
        <v>12</v>
      </c>
      <c r="H88" s="1" t="s">
        <v>16</v>
      </c>
      <c r="I88" s="22" t="s">
        <v>363</v>
      </c>
      <c r="J88">
        <v>0</v>
      </c>
    </row>
    <row r="89" spans="1:10" ht="51" x14ac:dyDescent="0.25">
      <c r="A89" s="13">
        <v>75</v>
      </c>
      <c r="B89" s="1" t="s">
        <v>89</v>
      </c>
      <c r="C89" s="1" t="s">
        <v>255</v>
      </c>
      <c r="D89" s="1" t="s">
        <v>9</v>
      </c>
      <c r="E89" s="1" t="s">
        <v>88</v>
      </c>
      <c r="F89" s="1" t="s">
        <v>256</v>
      </c>
      <c r="G89" s="1" t="s">
        <v>12</v>
      </c>
      <c r="H89" s="1" t="s">
        <v>16</v>
      </c>
      <c r="I89" s="22" t="s">
        <v>363</v>
      </c>
      <c r="J89">
        <v>0</v>
      </c>
    </row>
    <row r="90" spans="1:10" ht="51" x14ac:dyDescent="0.25">
      <c r="A90" s="31">
        <v>76</v>
      </c>
      <c r="B90" s="1" t="s">
        <v>316</v>
      </c>
      <c r="C90" s="1" t="s">
        <v>317</v>
      </c>
      <c r="D90" s="1" t="s">
        <v>9</v>
      </c>
      <c r="E90" s="1" t="s">
        <v>319</v>
      </c>
      <c r="F90" s="1" t="s">
        <v>256</v>
      </c>
      <c r="G90" s="1" t="s">
        <v>12</v>
      </c>
      <c r="H90" s="1" t="s">
        <v>16</v>
      </c>
      <c r="I90" s="22" t="s">
        <v>363</v>
      </c>
      <c r="J90">
        <v>0</v>
      </c>
    </row>
    <row r="91" spans="1:10" ht="51" x14ac:dyDescent="0.25">
      <c r="A91" s="31">
        <v>77</v>
      </c>
      <c r="B91" s="1" t="s">
        <v>315</v>
      </c>
      <c r="C91" s="1" t="s">
        <v>333</v>
      </c>
      <c r="D91" s="1" t="s">
        <v>9</v>
      </c>
      <c r="E91" s="1" t="s">
        <v>320</v>
      </c>
      <c r="F91" s="1" t="s">
        <v>256</v>
      </c>
      <c r="G91" s="1" t="s">
        <v>12</v>
      </c>
      <c r="H91" s="1" t="s">
        <v>16</v>
      </c>
      <c r="I91" s="22" t="s">
        <v>363</v>
      </c>
      <c r="J91">
        <v>0</v>
      </c>
    </row>
    <row r="92" spans="1:10" ht="51" x14ac:dyDescent="0.25">
      <c r="A92" s="13">
        <v>78</v>
      </c>
      <c r="B92" s="3" t="s">
        <v>292</v>
      </c>
      <c r="C92" s="1" t="s">
        <v>262</v>
      </c>
      <c r="D92" s="3" t="s">
        <v>9</v>
      </c>
      <c r="E92" s="1" t="s">
        <v>335</v>
      </c>
      <c r="F92" s="1" t="s">
        <v>256</v>
      </c>
      <c r="G92" s="1" t="s">
        <v>12</v>
      </c>
      <c r="H92" s="1" t="s">
        <v>16</v>
      </c>
      <c r="I92" s="22" t="s">
        <v>363</v>
      </c>
      <c r="J92">
        <v>0</v>
      </c>
    </row>
    <row r="93" spans="1:10" ht="51" x14ac:dyDescent="0.25">
      <c r="A93" s="13">
        <v>79</v>
      </c>
      <c r="B93" s="3" t="s">
        <v>291</v>
      </c>
      <c r="C93" s="1" t="s">
        <v>263</v>
      </c>
      <c r="D93" s="3" t="s">
        <v>9</v>
      </c>
      <c r="E93" s="1" t="s">
        <v>336</v>
      </c>
      <c r="F93" s="1" t="s">
        <v>256</v>
      </c>
      <c r="G93" s="1" t="s">
        <v>12</v>
      </c>
      <c r="H93" s="1" t="s">
        <v>16</v>
      </c>
      <c r="I93" s="22" t="s">
        <v>363</v>
      </c>
      <c r="J93">
        <v>0</v>
      </c>
    </row>
    <row r="94" spans="1:10" ht="51" x14ac:dyDescent="0.25">
      <c r="A94" s="13">
        <v>80</v>
      </c>
      <c r="B94" s="3" t="s">
        <v>294</v>
      </c>
      <c r="C94" s="1" t="s">
        <v>264</v>
      </c>
      <c r="D94" s="3" t="s">
        <v>9</v>
      </c>
      <c r="E94" s="1" t="s">
        <v>337</v>
      </c>
      <c r="F94" s="1" t="s">
        <v>256</v>
      </c>
      <c r="G94" s="1" t="s">
        <v>12</v>
      </c>
      <c r="H94" s="1" t="s">
        <v>16</v>
      </c>
      <c r="I94" s="22" t="s">
        <v>363</v>
      </c>
      <c r="J94">
        <v>0</v>
      </c>
    </row>
    <row r="95" spans="1:10" ht="51" x14ac:dyDescent="0.25">
      <c r="A95" s="13">
        <v>81</v>
      </c>
      <c r="B95" s="3" t="s">
        <v>295</v>
      </c>
      <c r="C95" s="1" t="s">
        <v>265</v>
      </c>
      <c r="D95" s="3" t="s">
        <v>9</v>
      </c>
      <c r="E95" s="1" t="s">
        <v>338</v>
      </c>
      <c r="F95" s="1" t="s">
        <v>256</v>
      </c>
      <c r="G95" s="1" t="s">
        <v>12</v>
      </c>
      <c r="H95" s="1" t="s">
        <v>16</v>
      </c>
      <c r="I95" s="22" t="s">
        <v>363</v>
      </c>
      <c r="J95">
        <v>0</v>
      </c>
    </row>
    <row r="96" spans="1:10" ht="51" x14ac:dyDescent="0.25">
      <c r="A96" s="31">
        <v>82</v>
      </c>
      <c r="B96" s="3" t="s">
        <v>324</v>
      </c>
      <c r="C96" s="1" t="s">
        <v>325</v>
      </c>
      <c r="D96" s="3" t="s">
        <v>9</v>
      </c>
      <c r="E96" s="1" t="s">
        <v>337</v>
      </c>
      <c r="F96" s="1" t="s">
        <v>256</v>
      </c>
      <c r="G96" s="1" t="s">
        <v>12</v>
      </c>
      <c r="H96" s="1" t="s">
        <v>16</v>
      </c>
      <c r="I96" s="22" t="s">
        <v>363</v>
      </c>
      <c r="J96">
        <v>0</v>
      </c>
    </row>
    <row r="97" spans="1:10" ht="51" x14ac:dyDescent="0.25">
      <c r="A97" s="31">
        <v>83</v>
      </c>
      <c r="B97" s="3" t="s">
        <v>331</v>
      </c>
      <c r="C97" s="1" t="s">
        <v>325</v>
      </c>
      <c r="D97" s="3" t="s">
        <v>9</v>
      </c>
      <c r="E97" s="1" t="s">
        <v>339</v>
      </c>
      <c r="F97" s="1" t="s">
        <v>256</v>
      </c>
      <c r="G97" s="1" t="s">
        <v>12</v>
      </c>
      <c r="H97" s="1" t="s">
        <v>16</v>
      </c>
      <c r="I97" s="22" t="s">
        <v>363</v>
      </c>
      <c r="J97">
        <v>0</v>
      </c>
    </row>
    <row r="98" spans="1:10" ht="51" x14ac:dyDescent="0.25">
      <c r="A98" s="31">
        <v>84</v>
      </c>
      <c r="B98" s="3" t="s">
        <v>298</v>
      </c>
      <c r="C98" s="1" t="s">
        <v>332</v>
      </c>
      <c r="D98" s="3" t="s">
        <v>9</v>
      </c>
      <c r="E98" s="1" t="s">
        <v>340</v>
      </c>
      <c r="F98" s="1" t="s">
        <v>256</v>
      </c>
      <c r="G98" s="1" t="s">
        <v>12</v>
      </c>
      <c r="H98" s="1" t="s">
        <v>16</v>
      </c>
      <c r="I98" s="22" t="s">
        <v>363</v>
      </c>
      <c r="J98">
        <v>0</v>
      </c>
    </row>
    <row r="99" spans="1:10" ht="38.25" x14ac:dyDescent="0.25">
      <c r="A99" s="13">
        <v>85</v>
      </c>
      <c r="B99" s="3" t="s">
        <v>142</v>
      </c>
      <c r="C99" s="3" t="s">
        <v>143</v>
      </c>
      <c r="D99" s="3" t="s">
        <v>9</v>
      </c>
      <c r="E99" s="3" t="s">
        <v>144</v>
      </c>
      <c r="F99" s="3" t="s">
        <v>266</v>
      </c>
      <c r="G99" s="1" t="s">
        <v>12</v>
      </c>
      <c r="H99" s="1" t="s">
        <v>16</v>
      </c>
      <c r="I99" s="22" t="s">
        <v>363</v>
      </c>
      <c r="J99">
        <v>0</v>
      </c>
    </row>
    <row r="100" spans="1:10" ht="63.75" x14ac:dyDescent="0.25">
      <c r="A100" s="13">
        <v>86</v>
      </c>
      <c r="B100" s="1" t="s">
        <v>106</v>
      </c>
      <c r="C100" s="1" t="s">
        <v>107</v>
      </c>
      <c r="D100" s="1" t="s">
        <v>9</v>
      </c>
      <c r="E100" s="1" t="s">
        <v>239</v>
      </c>
      <c r="F100" s="1" t="s">
        <v>240</v>
      </c>
      <c r="G100" s="1" t="s">
        <v>12</v>
      </c>
      <c r="H100" s="1" t="s">
        <v>16</v>
      </c>
      <c r="I100" s="22" t="s">
        <v>363</v>
      </c>
      <c r="J100">
        <v>0</v>
      </c>
    </row>
    <row r="101" spans="1:10" ht="63.75" x14ac:dyDescent="0.25">
      <c r="A101" s="13">
        <v>87</v>
      </c>
      <c r="B101" s="1" t="s">
        <v>108</v>
      </c>
      <c r="C101" s="1" t="s">
        <v>109</v>
      </c>
      <c r="D101" s="1" t="s">
        <v>9</v>
      </c>
      <c r="E101" s="1" t="s">
        <v>239</v>
      </c>
      <c r="F101" s="1" t="s">
        <v>240</v>
      </c>
      <c r="G101" s="1" t="s">
        <v>12</v>
      </c>
      <c r="H101" s="1" t="s">
        <v>16</v>
      </c>
      <c r="I101" s="22" t="s">
        <v>363</v>
      </c>
      <c r="J101">
        <v>0</v>
      </c>
    </row>
    <row r="102" spans="1:10" ht="63.75" x14ac:dyDescent="0.25">
      <c r="A102" s="13">
        <v>88</v>
      </c>
      <c r="B102" s="1" t="s">
        <v>110</v>
      </c>
      <c r="C102" s="1" t="s">
        <v>111</v>
      </c>
      <c r="D102" s="1" t="s">
        <v>9</v>
      </c>
      <c r="E102" s="1" t="s">
        <v>239</v>
      </c>
      <c r="F102" s="1" t="s">
        <v>240</v>
      </c>
      <c r="G102" s="1" t="s">
        <v>12</v>
      </c>
      <c r="H102" s="1" t="s">
        <v>12</v>
      </c>
      <c r="I102" s="22" t="s">
        <v>363</v>
      </c>
      <c r="J102">
        <v>0</v>
      </c>
    </row>
    <row r="103" spans="1:10" ht="63.75" x14ac:dyDescent="0.25">
      <c r="A103" s="13">
        <v>89</v>
      </c>
      <c r="B103" s="1" t="s">
        <v>341</v>
      </c>
      <c r="C103" s="1" t="s">
        <v>342</v>
      </c>
      <c r="D103" s="1" t="s">
        <v>9</v>
      </c>
      <c r="E103" s="1" t="s">
        <v>239</v>
      </c>
      <c r="F103" s="1" t="s">
        <v>240</v>
      </c>
      <c r="G103" s="1" t="s">
        <v>12</v>
      </c>
      <c r="H103" s="1" t="s">
        <v>12</v>
      </c>
      <c r="I103" s="22" t="s">
        <v>363</v>
      </c>
      <c r="J103">
        <v>0</v>
      </c>
    </row>
    <row r="104" spans="1:10" ht="63.75" x14ac:dyDescent="0.25">
      <c r="A104" s="13">
        <v>90</v>
      </c>
      <c r="B104" s="1" t="s">
        <v>138</v>
      </c>
      <c r="C104" s="1" t="s">
        <v>139</v>
      </c>
      <c r="D104" s="1" t="s">
        <v>9</v>
      </c>
      <c r="E104" s="1" t="s">
        <v>239</v>
      </c>
      <c r="F104" s="1" t="s">
        <v>240</v>
      </c>
      <c r="G104" s="1" t="s">
        <v>12</v>
      </c>
      <c r="H104" s="1" t="s">
        <v>16</v>
      </c>
      <c r="I104" s="22" t="s">
        <v>363</v>
      </c>
      <c r="J104">
        <v>0</v>
      </c>
    </row>
    <row r="105" spans="1:10" ht="63.75" x14ac:dyDescent="0.25">
      <c r="A105" s="13">
        <v>91</v>
      </c>
      <c r="B105" s="1" t="s">
        <v>140</v>
      </c>
      <c r="C105" s="1" t="s">
        <v>141</v>
      </c>
      <c r="D105" s="1" t="s">
        <v>9</v>
      </c>
      <c r="E105" s="1" t="s">
        <v>239</v>
      </c>
      <c r="F105" s="1" t="s">
        <v>240</v>
      </c>
      <c r="G105" s="1" t="s">
        <v>12</v>
      </c>
      <c r="H105" s="1" t="s">
        <v>16</v>
      </c>
      <c r="I105" s="22" t="s">
        <v>363</v>
      </c>
      <c r="J105">
        <v>0</v>
      </c>
    </row>
    <row r="106" spans="1:10" ht="63.75" x14ac:dyDescent="0.25">
      <c r="A106" s="13">
        <v>92</v>
      </c>
      <c r="B106" s="1" t="s">
        <v>114</v>
      </c>
      <c r="C106" s="1" t="s">
        <v>115</v>
      </c>
      <c r="D106" s="1" t="s">
        <v>9</v>
      </c>
      <c r="E106" s="1" t="s">
        <v>239</v>
      </c>
      <c r="F106" s="1" t="s">
        <v>240</v>
      </c>
      <c r="G106" s="1" t="s">
        <v>12</v>
      </c>
      <c r="H106" s="1" t="s">
        <v>16</v>
      </c>
      <c r="I106" s="22" t="s">
        <v>363</v>
      </c>
      <c r="J106">
        <v>0</v>
      </c>
    </row>
    <row r="107" spans="1:10" ht="63.75" x14ac:dyDescent="0.25">
      <c r="A107" s="13">
        <v>93</v>
      </c>
      <c r="B107" s="1" t="s">
        <v>116</v>
      </c>
      <c r="C107" s="1" t="s">
        <v>117</v>
      </c>
      <c r="D107" s="1" t="s">
        <v>9</v>
      </c>
      <c r="E107" s="1" t="s">
        <v>239</v>
      </c>
      <c r="F107" s="1" t="s">
        <v>240</v>
      </c>
      <c r="G107" s="1" t="s">
        <v>12</v>
      </c>
      <c r="H107" s="1" t="s">
        <v>16</v>
      </c>
      <c r="I107" s="22" t="s">
        <v>363</v>
      </c>
      <c r="J107">
        <v>0</v>
      </c>
    </row>
    <row r="108" spans="1:10" ht="63.75" x14ac:dyDescent="0.25">
      <c r="A108" s="13">
        <v>94</v>
      </c>
      <c r="B108" s="1" t="s">
        <v>118</v>
      </c>
      <c r="C108" s="1" t="s">
        <v>119</v>
      </c>
      <c r="D108" s="1" t="s">
        <v>9</v>
      </c>
      <c r="E108" s="1" t="s">
        <v>239</v>
      </c>
      <c r="F108" s="1" t="s">
        <v>242</v>
      </c>
      <c r="G108" s="1" t="s">
        <v>12</v>
      </c>
      <c r="H108" s="1" t="s">
        <v>16</v>
      </c>
      <c r="I108" s="22" t="s">
        <v>363</v>
      </c>
      <c r="J108">
        <v>0</v>
      </c>
    </row>
    <row r="109" spans="1:10" ht="63.75" x14ac:dyDescent="0.25">
      <c r="A109" s="13">
        <v>95</v>
      </c>
      <c r="B109" s="1" t="s">
        <v>120</v>
      </c>
      <c r="C109" s="1" t="s">
        <v>121</v>
      </c>
      <c r="D109" s="1" t="s">
        <v>9</v>
      </c>
      <c r="E109" s="1" t="s">
        <v>239</v>
      </c>
      <c r="F109" s="1" t="s">
        <v>243</v>
      </c>
      <c r="G109" s="1" t="s">
        <v>12</v>
      </c>
      <c r="H109" s="1" t="s">
        <v>16</v>
      </c>
      <c r="I109" s="22" t="s">
        <v>363</v>
      </c>
      <c r="J109">
        <v>0</v>
      </c>
    </row>
    <row r="110" spans="1:10" ht="63.75" x14ac:dyDescent="0.25">
      <c r="A110" s="13">
        <v>96</v>
      </c>
      <c r="B110" s="1" t="s">
        <v>125</v>
      </c>
      <c r="C110" s="1" t="s">
        <v>126</v>
      </c>
      <c r="D110" s="1" t="s">
        <v>9</v>
      </c>
      <c r="E110" s="1" t="s">
        <v>239</v>
      </c>
      <c r="F110" s="1" t="s">
        <v>244</v>
      </c>
      <c r="G110" s="1" t="s">
        <v>12</v>
      </c>
      <c r="H110" s="1" t="s">
        <v>16</v>
      </c>
      <c r="I110" s="22" t="s">
        <v>363</v>
      </c>
      <c r="J110">
        <v>0</v>
      </c>
    </row>
    <row r="111" spans="1:10" ht="63.75" x14ac:dyDescent="0.25">
      <c r="A111" s="13">
        <v>97</v>
      </c>
      <c r="B111" s="1" t="s">
        <v>127</v>
      </c>
      <c r="C111" s="1" t="s">
        <v>128</v>
      </c>
      <c r="D111" s="1" t="s">
        <v>9</v>
      </c>
      <c r="E111" s="1" t="s">
        <v>239</v>
      </c>
      <c r="F111" s="1" t="s">
        <v>245</v>
      </c>
      <c r="G111" s="1" t="s">
        <v>12</v>
      </c>
      <c r="H111" s="1" t="s">
        <v>16</v>
      </c>
      <c r="I111" s="22" t="s">
        <v>363</v>
      </c>
      <c r="J111">
        <v>0</v>
      </c>
    </row>
    <row r="112" spans="1:10" ht="63.75" x14ac:dyDescent="0.25">
      <c r="A112" s="13">
        <v>98</v>
      </c>
      <c r="B112" s="1" t="s">
        <v>132</v>
      </c>
      <c r="C112" s="1" t="s">
        <v>133</v>
      </c>
      <c r="D112" s="1" t="s">
        <v>9</v>
      </c>
      <c r="E112" s="1" t="s">
        <v>239</v>
      </c>
      <c r="F112" s="1" t="s">
        <v>246</v>
      </c>
      <c r="G112" s="1" t="s">
        <v>12</v>
      </c>
      <c r="H112" s="1" t="s">
        <v>16</v>
      </c>
      <c r="I112" s="22" t="s">
        <v>363</v>
      </c>
      <c r="J112">
        <v>0</v>
      </c>
    </row>
    <row r="113" spans="1:10" ht="63.75" x14ac:dyDescent="0.25">
      <c r="A113" s="13">
        <v>99</v>
      </c>
      <c r="B113" s="1" t="s">
        <v>134</v>
      </c>
      <c r="C113" s="1" t="s">
        <v>135</v>
      </c>
      <c r="D113" s="1" t="s">
        <v>9</v>
      </c>
      <c r="E113" s="1" t="s">
        <v>239</v>
      </c>
      <c r="F113" s="1" t="s">
        <v>247</v>
      </c>
      <c r="G113" s="1" t="s">
        <v>12</v>
      </c>
      <c r="H113" s="1" t="s">
        <v>16</v>
      </c>
      <c r="I113" s="22" t="s">
        <v>363</v>
      </c>
      <c r="J113">
        <v>0</v>
      </c>
    </row>
    <row r="114" spans="1:10" ht="25.5" x14ac:dyDescent="0.25">
      <c r="A114" s="13">
        <v>100</v>
      </c>
      <c r="B114" s="1" t="s">
        <v>91</v>
      </c>
      <c r="C114" s="1" t="s">
        <v>92</v>
      </c>
      <c r="D114" s="1" t="s">
        <v>9</v>
      </c>
      <c r="E114" s="1" t="s">
        <v>93</v>
      </c>
      <c r="F114" s="1" t="s">
        <v>248</v>
      </c>
      <c r="G114" s="1" t="s">
        <v>12</v>
      </c>
      <c r="H114" s="1" t="s">
        <v>16</v>
      </c>
      <c r="I114" s="22" t="s">
        <v>363</v>
      </c>
      <c r="J114">
        <v>0</v>
      </c>
    </row>
    <row r="115" spans="1:10" ht="25.5" x14ac:dyDescent="0.25">
      <c r="A115" s="13">
        <v>100</v>
      </c>
      <c r="B115" s="1" t="s">
        <v>94</v>
      </c>
      <c r="C115" s="1" t="s">
        <v>95</v>
      </c>
      <c r="D115" s="1" t="s">
        <v>9</v>
      </c>
      <c r="E115" s="1" t="s">
        <v>93</v>
      </c>
      <c r="F115" s="1" t="s">
        <v>248</v>
      </c>
      <c r="G115" s="1" t="s">
        <v>12</v>
      </c>
      <c r="H115" s="1" t="s">
        <v>16</v>
      </c>
      <c r="I115" s="22" t="s">
        <v>363</v>
      </c>
      <c r="J115">
        <v>0</v>
      </c>
    </row>
    <row r="116" spans="1:10" ht="25.5" x14ac:dyDescent="0.25">
      <c r="A116" s="13">
        <v>101</v>
      </c>
      <c r="B116" s="1" t="s">
        <v>96</v>
      </c>
      <c r="C116" s="1" t="s">
        <v>97</v>
      </c>
      <c r="D116" s="1" t="s">
        <v>9</v>
      </c>
      <c r="E116" s="1" t="s">
        <v>98</v>
      </c>
      <c r="F116" s="1" t="s">
        <v>249</v>
      </c>
      <c r="G116" s="1" t="s">
        <v>12</v>
      </c>
      <c r="H116" s="1" t="s">
        <v>16</v>
      </c>
      <c r="I116" s="22" t="s">
        <v>363</v>
      </c>
      <c r="J116">
        <v>0</v>
      </c>
    </row>
    <row r="117" spans="1:10" ht="25.5" x14ac:dyDescent="0.25">
      <c r="A117" s="13">
        <v>102</v>
      </c>
      <c r="B117" s="1" t="s">
        <v>99</v>
      </c>
      <c r="C117" s="1" t="s">
        <v>100</v>
      </c>
      <c r="D117" s="1" t="s">
        <v>9</v>
      </c>
      <c r="E117" s="1" t="s">
        <v>98</v>
      </c>
      <c r="F117" s="1" t="s">
        <v>249</v>
      </c>
      <c r="G117" s="1" t="s">
        <v>12</v>
      </c>
      <c r="H117" s="1" t="s">
        <v>16</v>
      </c>
      <c r="I117" s="22" t="s">
        <v>363</v>
      </c>
      <c r="J117">
        <v>0</v>
      </c>
    </row>
    <row r="118" spans="1:10" ht="25.5" x14ac:dyDescent="0.25">
      <c r="A118" s="13">
        <v>103</v>
      </c>
      <c r="B118" s="1" t="s">
        <v>101</v>
      </c>
      <c r="C118" s="1" t="s">
        <v>102</v>
      </c>
      <c r="D118" s="1" t="s">
        <v>9</v>
      </c>
      <c r="E118" s="1" t="s">
        <v>98</v>
      </c>
      <c r="F118" s="1" t="s">
        <v>249</v>
      </c>
      <c r="G118" s="1" t="s">
        <v>12</v>
      </c>
      <c r="H118" s="1" t="s">
        <v>16</v>
      </c>
      <c r="I118" s="22" t="s">
        <v>363</v>
      </c>
      <c r="J118">
        <v>0</v>
      </c>
    </row>
    <row r="119" spans="1:10" ht="38.25" x14ac:dyDescent="0.25">
      <c r="A119" s="13">
        <v>104</v>
      </c>
      <c r="B119" s="1" t="s">
        <v>103</v>
      </c>
      <c r="C119" s="1" t="s">
        <v>104</v>
      </c>
      <c r="D119" s="1" t="s">
        <v>9</v>
      </c>
      <c r="E119" s="1" t="s">
        <v>170</v>
      </c>
      <c r="F119" s="1" t="s">
        <v>343</v>
      </c>
      <c r="G119" s="1" t="s">
        <v>12</v>
      </c>
      <c r="H119" s="1" t="s">
        <v>16</v>
      </c>
      <c r="I119" s="22" t="s">
        <v>363</v>
      </c>
      <c r="J119">
        <v>0</v>
      </c>
    </row>
    <row r="120" spans="1:10" ht="38.25" x14ac:dyDescent="0.25">
      <c r="A120" s="13">
        <v>105</v>
      </c>
      <c r="B120" s="1" t="s">
        <v>103</v>
      </c>
      <c r="C120" s="1" t="s">
        <v>104</v>
      </c>
      <c r="D120" s="1" t="s">
        <v>9</v>
      </c>
      <c r="E120" s="1" t="s">
        <v>171</v>
      </c>
      <c r="F120" s="1" t="s">
        <v>344</v>
      </c>
      <c r="G120" s="1" t="s">
        <v>12</v>
      </c>
      <c r="H120" s="1" t="s">
        <v>16</v>
      </c>
      <c r="I120" s="22" t="s">
        <v>363</v>
      </c>
      <c r="J120">
        <v>0</v>
      </c>
    </row>
    <row r="121" spans="1:10" ht="39" customHeight="1" x14ac:dyDescent="0.25">
      <c r="A121" s="13">
        <v>106</v>
      </c>
      <c r="B121" s="1" t="s">
        <v>345</v>
      </c>
      <c r="C121" s="1" t="s">
        <v>109</v>
      </c>
      <c r="D121" s="1" t="s">
        <v>9</v>
      </c>
      <c r="E121" s="1" t="s">
        <v>350</v>
      </c>
      <c r="F121" s="1" t="s">
        <v>346</v>
      </c>
      <c r="G121" s="1" t="s">
        <v>12</v>
      </c>
      <c r="H121" s="1" t="s">
        <v>16</v>
      </c>
      <c r="I121" s="22" t="s">
        <v>363</v>
      </c>
      <c r="J121">
        <v>0</v>
      </c>
    </row>
    <row r="122" spans="1:10" ht="39" customHeight="1" x14ac:dyDescent="0.25">
      <c r="A122" s="13">
        <v>107</v>
      </c>
      <c r="B122" s="1" t="s">
        <v>103</v>
      </c>
      <c r="C122" s="1" t="s">
        <v>104</v>
      </c>
      <c r="D122" s="1" t="s">
        <v>9</v>
      </c>
      <c r="E122" s="1" t="s">
        <v>347</v>
      </c>
      <c r="F122" s="1" t="s">
        <v>249</v>
      </c>
      <c r="G122" s="1" t="s">
        <v>12</v>
      </c>
      <c r="H122" s="1" t="s">
        <v>16</v>
      </c>
      <c r="I122" s="22" t="s">
        <v>363</v>
      </c>
      <c r="J122">
        <v>0</v>
      </c>
    </row>
    <row r="123" spans="1:10" ht="39" customHeight="1" x14ac:dyDescent="0.25">
      <c r="A123" s="13">
        <v>108</v>
      </c>
      <c r="B123" s="1" t="s">
        <v>349</v>
      </c>
      <c r="C123" s="1" t="s">
        <v>349</v>
      </c>
      <c r="D123" s="1" t="s">
        <v>9</v>
      </c>
      <c r="E123" s="1" t="s">
        <v>172</v>
      </c>
      <c r="F123" s="1" t="s">
        <v>354</v>
      </c>
      <c r="G123" s="1" t="s">
        <v>12</v>
      </c>
      <c r="H123" s="1" t="s">
        <v>16</v>
      </c>
      <c r="I123" s="22" t="s">
        <v>363</v>
      </c>
      <c r="J123">
        <v>0</v>
      </c>
    </row>
    <row r="124" spans="1:10" ht="39" customHeight="1" x14ac:dyDescent="0.25">
      <c r="A124" s="13">
        <v>109</v>
      </c>
      <c r="B124" s="1" t="s">
        <v>349</v>
      </c>
      <c r="C124" s="1" t="s">
        <v>349</v>
      </c>
      <c r="D124" s="1" t="s">
        <v>9</v>
      </c>
      <c r="E124" s="1" t="s">
        <v>356</v>
      </c>
      <c r="F124" s="1" t="s">
        <v>355</v>
      </c>
      <c r="G124" s="1" t="s">
        <v>12</v>
      </c>
      <c r="H124" s="1" t="s">
        <v>16</v>
      </c>
      <c r="I124" s="22" t="s">
        <v>363</v>
      </c>
      <c r="J124">
        <v>0</v>
      </c>
    </row>
    <row r="125" spans="1:10" ht="39" customHeight="1" x14ac:dyDescent="0.25">
      <c r="A125" s="13">
        <v>110</v>
      </c>
      <c r="B125" s="1" t="s">
        <v>348</v>
      </c>
      <c r="C125" s="1" t="s">
        <v>341</v>
      </c>
      <c r="D125" s="1" t="s">
        <v>9</v>
      </c>
      <c r="E125" s="1" t="s">
        <v>351</v>
      </c>
      <c r="F125" s="1" t="s">
        <v>352</v>
      </c>
      <c r="G125" s="1" t="s">
        <v>12</v>
      </c>
      <c r="H125" s="1" t="s">
        <v>16</v>
      </c>
      <c r="I125" s="22" t="s">
        <v>363</v>
      </c>
      <c r="J125">
        <v>0</v>
      </c>
    </row>
    <row r="126" spans="1:10" ht="39" customHeight="1" x14ac:dyDescent="0.25">
      <c r="A126" s="13">
        <v>111</v>
      </c>
      <c r="B126" s="1" t="s">
        <v>349</v>
      </c>
      <c r="C126" s="1" t="s">
        <v>349</v>
      </c>
      <c r="D126" s="1" t="s">
        <v>9</v>
      </c>
      <c r="E126" s="1" t="s">
        <v>353</v>
      </c>
      <c r="F126" s="1" t="s">
        <v>249</v>
      </c>
      <c r="G126" s="1" t="s">
        <v>12</v>
      </c>
      <c r="H126" s="1" t="s">
        <v>16</v>
      </c>
      <c r="I126" s="22" t="s">
        <v>363</v>
      </c>
      <c r="J126">
        <v>0</v>
      </c>
    </row>
    <row r="127" spans="1:10" ht="20.100000000000001" customHeight="1" x14ac:dyDescent="0.25">
      <c r="A127" s="13">
        <v>112</v>
      </c>
      <c r="B127" s="1" t="s">
        <v>112</v>
      </c>
      <c r="C127" s="1" t="s">
        <v>113</v>
      </c>
      <c r="D127" s="1" t="s">
        <v>19</v>
      </c>
      <c r="E127" s="1" t="s">
        <v>173</v>
      </c>
      <c r="F127" s="1" t="s">
        <v>174</v>
      </c>
      <c r="G127" s="1" t="s">
        <v>12</v>
      </c>
      <c r="H127" s="1" t="s">
        <v>16</v>
      </c>
      <c r="I127" s="22" t="s">
        <v>363</v>
      </c>
      <c r="J127">
        <v>0</v>
      </c>
    </row>
    <row r="128" spans="1:10" ht="20.100000000000001" customHeight="1" x14ac:dyDescent="0.25">
      <c r="A128" s="13">
        <v>113</v>
      </c>
      <c r="B128" s="1" t="s">
        <v>112</v>
      </c>
      <c r="C128" s="1" t="s">
        <v>113</v>
      </c>
      <c r="D128" s="1" t="s">
        <v>19</v>
      </c>
      <c r="E128" s="1" t="s">
        <v>175</v>
      </c>
      <c r="F128" s="1" t="s">
        <v>176</v>
      </c>
      <c r="G128" s="1" t="s">
        <v>12</v>
      </c>
      <c r="H128" s="1" t="s">
        <v>16</v>
      </c>
      <c r="I128" s="22" t="s">
        <v>363</v>
      </c>
      <c r="J128">
        <v>0</v>
      </c>
    </row>
    <row r="129" spans="1:10" ht="20.100000000000001" customHeight="1" x14ac:dyDescent="0.25">
      <c r="A129" s="13">
        <v>114</v>
      </c>
      <c r="B129" s="1" t="s">
        <v>112</v>
      </c>
      <c r="C129" s="1" t="s">
        <v>113</v>
      </c>
      <c r="D129" s="1" t="s">
        <v>19</v>
      </c>
      <c r="E129" s="1" t="s">
        <v>177</v>
      </c>
      <c r="F129" s="1"/>
      <c r="G129" s="1" t="s">
        <v>12</v>
      </c>
      <c r="H129" s="1" t="s">
        <v>16</v>
      </c>
      <c r="I129" s="22" t="s">
        <v>363</v>
      </c>
      <c r="J129">
        <v>0</v>
      </c>
    </row>
    <row r="130" spans="1:10" ht="76.5" x14ac:dyDescent="0.25">
      <c r="A130" s="13">
        <v>115</v>
      </c>
      <c r="B130" s="1" t="s">
        <v>178</v>
      </c>
      <c r="C130" s="1" t="s">
        <v>179</v>
      </c>
      <c r="D130" s="1" t="s">
        <v>19</v>
      </c>
      <c r="E130" s="1" t="s">
        <v>180</v>
      </c>
      <c r="F130" s="1" t="s">
        <v>181</v>
      </c>
      <c r="G130" s="1" t="s">
        <v>12</v>
      </c>
      <c r="H130" s="1" t="s">
        <v>16</v>
      </c>
      <c r="I130" s="22" t="s">
        <v>363</v>
      </c>
      <c r="J130">
        <v>0</v>
      </c>
    </row>
    <row r="131" spans="1:10" ht="38.25" x14ac:dyDescent="0.25">
      <c r="A131" s="13">
        <v>116</v>
      </c>
      <c r="B131" s="1" t="s">
        <v>357</v>
      </c>
      <c r="C131" s="1" t="s">
        <v>179</v>
      </c>
      <c r="D131" s="1" t="s">
        <v>9</v>
      </c>
      <c r="E131" s="1" t="s">
        <v>358</v>
      </c>
      <c r="F131" s="1" t="s">
        <v>359</v>
      </c>
      <c r="G131" s="1" t="s">
        <v>12</v>
      </c>
      <c r="H131" s="1" t="s">
        <v>16</v>
      </c>
      <c r="I131" s="22" t="s">
        <v>363</v>
      </c>
      <c r="J131">
        <v>0</v>
      </c>
    </row>
    <row r="132" spans="1:10" ht="51" x14ac:dyDescent="0.25">
      <c r="A132" s="13">
        <v>117</v>
      </c>
      <c r="B132" s="1" t="s">
        <v>178</v>
      </c>
      <c r="C132" s="1" t="s">
        <v>179</v>
      </c>
      <c r="D132" s="1" t="s">
        <v>9</v>
      </c>
      <c r="E132" s="1" t="s">
        <v>182</v>
      </c>
      <c r="F132" s="1" t="s">
        <v>183</v>
      </c>
      <c r="G132" s="1" t="s">
        <v>12</v>
      </c>
      <c r="H132" s="1" t="s">
        <v>16</v>
      </c>
      <c r="I132" s="22" t="s">
        <v>363</v>
      </c>
      <c r="J132">
        <v>0</v>
      </c>
    </row>
    <row r="133" spans="1:10" ht="38.25" x14ac:dyDescent="0.25">
      <c r="A133" s="13">
        <v>118</v>
      </c>
      <c r="B133" s="1" t="s">
        <v>178</v>
      </c>
      <c r="C133" s="1" t="s">
        <v>179</v>
      </c>
      <c r="D133" s="1" t="s">
        <v>19</v>
      </c>
      <c r="E133" s="1" t="s">
        <v>177</v>
      </c>
      <c r="F133" s="1" t="s">
        <v>184</v>
      </c>
      <c r="G133" s="1" t="s">
        <v>12</v>
      </c>
      <c r="H133" s="1" t="s">
        <v>16</v>
      </c>
      <c r="I133" s="22" t="s">
        <v>363</v>
      </c>
      <c r="J133">
        <v>0</v>
      </c>
    </row>
    <row r="134" spans="1:10" ht="38.25" x14ac:dyDescent="0.25">
      <c r="A134" s="13">
        <v>119</v>
      </c>
      <c r="B134" s="1" t="s">
        <v>122</v>
      </c>
      <c r="C134" s="1" t="s">
        <v>123</v>
      </c>
      <c r="D134" s="1" t="s">
        <v>19</v>
      </c>
      <c r="E134" s="1" t="s">
        <v>185</v>
      </c>
      <c r="F134" s="1" t="s">
        <v>124</v>
      </c>
      <c r="G134" s="1" t="s">
        <v>12</v>
      </c>
      <c r="H134" s="1" t="s">
        <v>16</v>
      </c>
      <c r="I134" s="22" t="s">
        <v>363</v>
      </c>
      <c r="J134">
        <v>0</v>
      </c>
    </row>
    <row r="135" spans="1:10" ht="38.25" x14ac:dyDescent="0.25">
      <c r="A135" s="13">
        <v>120</v>
      </c>
      <c r="B135" s="1" t="s">
        <v>122</v>
      </c>
      <c r="C135" s="1" t="s">
        <v>123</v>
      </c>
      <c r="D135" s="1" t="s">
        <v>19</v>
      </c>
      <c r="E135" s="1" t="s">
        <v>185</v>
      </c>
      <c r="F135" s="1" t="s">
        <v>186</v>
      </c>
      <c r="G135" s="1"/>
      <c r="H135" s="1" t="s">
        <v>16</v>
      </c>
      <c r="I135" s="22" t="s">
        <v>363</v>
      </c>
      <c r="J135">
        <v>0</v>
      </c>
    </row>
    <row r="136" spans="1:10" ht="38.25" x14ac:dyDescent="0.25">
      <c r="A136" s="13">
        <v>121</v>
      </c>
      <c r="B136" s="1" t="s">
        <v>122</v>
      </c>
      <c r="C136" s="1" t="s">
        <v>123</v>
      </c>
      <c r="D136" s="1" t="s">
        <v>19</v>
      </c>
      <c r="E136" s="1" t="s">
        <v>177</v>
      </c>
      <c r="F136" s="1" t="s">
        <v>190</v>
      </c>
      <c r="G136" s="1" t="s">
        <v>12</v>
      </c>
      <c r="H136" s="1" t="s">
        <v>16</v>
      </c>
      <c r="I136" s="22" t="s">
        <v>363</v>
      </c>
      <c r="J136">
        <v>0</v>
      </c>
    </row>
    <row r="137" spans="1:10" ht="38.25" x14ac:dyDescent="0.25">
      <c r="A137" s="13">
        <v>122</v>
      </c>
      <c r="B137" s="1" t="s">
        <v>129</v>
      </c>
      <c r="C137" s="1" t="s">
        <v>130</v>
      </c>
      <c r="D137" s="1" t="s">
        <v>19</v>
      </c>
      <c r="E137" s="1" t="s">
        <v>187</v>
      </c>
      <c r="F137" s="1" t="s">
        <v>131</v>
      </c>
      <c r="G137" s="1" t="s">
        <v>12</v>
      </c>
      <c r="H137" s="1" t="s">
        <v>16</v>
      </c>
      <c r="I137" s="22" t="s">
        <v>363</v>
      </c>
      <c r="J137">
        <v>0</v>
      </c>
    </row>
    <row r="138" spans="1:10" ht="38.25" x14ac:dyDescent="0.25">
      <c r="A138" s="13">
        <v>123</v>
      </c>
      <c r="B138" s="1" t="s">
        <v>129</v>
      </c>
      <c r="C138" s="1" t="s">
        <v>130</v>
      </c>
      <c r="D138" s="1" t="s">
        <v>19</v>
      </c>
      <c r="E138" s="1" t="s">
        <v>187</v>
      </c>
      <c r="F138" s="1" t="s">
        <v>188</v>
      </c>
      <c r="G138" s="1"/>
      <c r="H138" s="1" t="s">
        <v>16</v>
      </c>
      <c r="I138" s="22" t="s">
        <v>363</v>
      </c>
      <c r="J138">
        <v>0</v>
      </c>
    </row>
    <row r="139" spans="1:10" ht="38.25" x14ac:dyDescent="0.25">
      <c r="A139" s="13">
        <v>124</v>
      </c>
      <c r="B139" s="1" t="s">
        <v>129</v>
      </c>
      <c r="C139" s="1" t="s">
        <v>130</v>
      </c>
      <c r="D139" s="1" t="s">
        <v>19</v>
      </c>
      <c r="E139" s="1" t="s">
        <v>177</v>
      </c>
      <c r="F139" s="1" t="s">
        <v>189</v>
      </c>
      <c r="G139" s="16"/>
      <c r="H139" s="1" t="s">
        <v>16</v>
      </c>
      <c r="I139" s="22" t="s">
        <v>363</v>
      </c>
      <c r="J139">
        <v>0</v>
      </c>
    </row>
    <row r="140" spans="1:10" ht="38.25" x14ac:dyDescent="0.25">
      <c r="A140" s="13">
        <v>125</v>
      </c>
      <c r="B140" s="1" t="s">
        <v>136</v>
      </c>
      <c r="C140" s="1" t="s">
        <v>137</v>
      </c>
      <c r="D140" s="1" t="s">
        <v>19</v>
      </c>
      <c r="E140" s="1" t="s">
        <v>191</v>
      </c>
      <c r="F140" s="1" t="s">
        <v>241</v>
      </c>
      <c r="G140" s="1" t="s">
        <v>12</v>
      </c>
      <c r="H140" s="1" t="s">
        <v>16</v>
      </c>
      <c r="I140" s="22" t="s">
        <v>363</v>
      </c>
      <c r="J140">
        <v>0</v>
      </c>
    </row>
    <row r="141" spans="1:10" ht="38.25" x14ac:dyDescent="0.25">
      <c r="A141" s="13">
        <v>126</v>
      </c>
      <c r="B141" s="1" t="s">
        <v>136</v>
      </c>
      <c r="C141" s="1" t="s">
        <v>137</v>
      </c>
      <c r="D141" s="1" t="s">
        <v>19</v>
      </c>
      <c r="E141" s="1" t="s">
        <v>191</v>
      </c>
      <c r="F141" s="1" t="s">
        <v>192</v>
      </c>
      <c r="G141" s="16"/>
      <c r="H141" s="1" t="s">
        <v>16</v>
      </c>
      <c r="I141" s="22" t="s">
        <v>363</v>
      </c>
      <c r="J141">
        <v>0</v>
      </c>
    </row>
    <row r="142" spans="1:10" ht="25.5" x14ac:dyDescent="0.25">
      <c r="A142" s="13">
        <v>127</v>
      </c>
      <c r="B142" s="1" t="s">
        <v>136</v>
      </c>
      <c r="C142" s="1" t="s">
        <v>137</v>
      </c>
      <c r="D142" s="1" t="s">
        <v>19</v>
      </c>
      <c r="E142" s="1" t="s">
        <v>194</v>
      </c>
      <c r="F142" s="1" t="s">
        <v>195</v>
      </c>
      <c r="G142" s="16"/>
      <c r="H142" s="1" t="s">
        <v>16</v>
      </c>
      <c r="I142" s="22" t="s">
        <v>363</v>
      </c>
      <c r="J142">
        <v>0</v>
      </c>
    </row>
    <row r="143" spans="1:10" ht="25.5" x14ac:dyDescent="0.25">
      <c r="A143" s="13">
        <v>128</v>
      </c>
      <c r="B143" s="1" t="s">
        <v>136</v>
      </c>
      <c r="C143" s="1" t="s">
        <v>137</v>
      </c>
      <c r="D143" s="1" t="s">
        <v>19</v>
      </c>
      <c r="E143" s="1" t="s">
        <v>105</v>
      </c>
      <c r="F143" s="1" t="s">
        <v>193</v>
      </c>
      <c r="G143" s="1" t="s">
        <v>12</v>
      </c>
      <c r="H143" s="1" t="s">
        <v>16</v>
      </c>
      <c r="I143" s="22" t="s">
        <v>363</v>
      </c>
      <c r="J143">
        <v>0</v>
      </c>
    </row>
    <row r="144" spans="1:10" ht="25.5" x14ac:dyDescent="0.25">
      <c r="A144" s="13"/>
      <c r="B144" s="3" t="s">
        <v>366</v>
      </c>
      <c r="C144" s="1" t="s">
        <v>143</v>
      </c>
      <c r="D144" s="3" t="s">
        <v>9</v>
      </c>
      <c r="E144" s="3" t="s">
        <v>301</v>
      </c>
      <c r="F144" s="4" t="s">
        <v>361</v>
      </c>
      <c r="G144" s="1" t="s">
        <v>12</v>
      </c>
      <c r="H144" s="1" t="s">
        <v>16</v>
      </c>
      <c r="I144" s="22" t="s">
        <v>364</v>
      </c>
      <c r="J144">
        <v>0</v>
      </c>
    </row>
    <row r="145" spans="1:12" ht="25.5" x14ac:dyDescent="0.25">
      <c r="A145" s="13"/>
      <c r="B145" s="3" t="s">
        <v>367</v>
      </c>
      <c r="C145" s="1" t="s">
        <v>300</v>
      </c>
      <c r="D145" s="3" t="s">
        <v>9</v>
      </c>
      <c r="E145" s="3" t="s">
        <v>301</v>
      </c>
      <c r="F145" s="4" t="s">
        <v>361</v>
      </c>
      <c r="G145" s="1" t="s">
        <v>12</v>
      </c>
      <c r="H145" s="1" t="s">
        <v>16</v>
      </c>
      <c r="I145" s="22" t="s">
        <v>364</v>
      </c>
      <c r="J145">
        <v>0</v>
      </c>
    </row>
    <row r="146" spans="1:12" ht="77.25" x14ac:dyDescent="0.25">
      <c r="A146" s="13"/>
      <c r="B146" s="3" t="s">
        <v>368</v>
      </c>
      <c r="C146" s="1" t="s">
        <v>300</v>
      </c>
      <c r="D146" s="3" t="s">
        <v>9</v>
      </c>
      <c r="E146" s="3" t="s">
        <v>145</v>
      </c>
      <c r="F146" s="18" t="s">
        <v>365</v>
      </c>
      <c r="G146" s="1" t="s">
        <v>12</v>
      </c>
      <c r="H146" s="1" t="s">
        <v>16</v>
      </c>
      <c r="I146" s="22" t="s">
        <v>364</v>
      </c>
      <c r="J146">
        <v>0</v>
      </c>
    </row>
    <row r="147" spans="1:12" s="11" customFormat="1" x14ac:dyDescent="0.25">
      <c r="A147" s="93" t="s">
        <v>308</v>
      </c>
      <c r="B147" s="93"/>
      <c r="C147" s="93"/>
      <c r="D147" s="93"/>
      <c r="E147" s="93"/>
      <c r="F147" s="93"/>
      <c r="G147" s="93"/>
      <c r="H147" s="93"/>
      <c r="I147" s="21"/>
      <c r="J147" s="12">
        <f>SUM(J4:J146)</f>
        <v>0</v>
      </c>
      <c r="K147" s="9">
        <f>J147/A28</f>
        <v>0</v>
      </c>
      <c r="L147" s="8">
        <f>1-K147</f>
        <v>1</v>
      </c>
    </row>
    <row r="148" spans="1:12" s="11" customFormat="1" x14ac:dyDescent="0.25">
      <c r="A148" s="10"/>
      <c r="B148" s="4"/>
      <c r="C148" s="4"/>
      <c r="D148" s="4"/>
      <c r="E148" s="5"/>
      <c r="F148" s="5"/>
      <c r="G148" s="4"/>
      <c r="H148" s="4"/>
      <c r="I148" s="4"/>
      <c r="J148" s="6"/>
    </row>
  </sheetData>
  <autoFilter ref="A3:Z148"/>
  <mergeCells count="12">
    <mergeCell ref="E42:E43"/>
    <mergeCell ref="F42:F43"/>
    <mergeCell ref="A1:Z1"/>
    <mergeCell ref="E36:E37"/>
    <mergeCell ref="F36:F37"/>
    <mergeCell ref="E39:E40"/>
    <mergeCell ref="F39:F40"/>
    <mergeCell ref="E52:E57"/>
    <mergeCell ref="F52:F57"/>
    <mergeCell ref="E59:E60"/>
    <mergeCell ref="F59:F60"/>
    <mergeCell ref="A147:H147"/>
  </mergeCells>
  <conditionalFormatting sqref="J4:J146 J148">
    <cfRule type="colorScale" priority="11">
      <colorScale>
        <cfvo type="num" val="0"/>
        <cfvo type="num" val="1"/>
        <color theme="7" tint="0.79998168889431442"/>
        <color rgb="FFFF0000"/>
      </colorScale>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Información</vt:lpstr>
      <vt:lpstr>Instrucciones</vt:lpstr>
      <vt:lpstr>Malla_I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Rocio Andino</cp:lastModifiedBy>
  <dcterms:created xsi:type="dcterms:W3CDTF">2021-01-22T14:33:21Z</dcterms:created>
  <dcterms:modified xsi:type="dcterms:W3CDTF">2022-06-09T16:04:13Z</dcterms:modified>
</cp:coreProperties>
</file>